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95" windowWidth="10005" windowHeight="5925"/>
  </bookViews>
  <sheets>
    <sheet name="БЕЗ УЧЕТА СЧЕТОВ БЮДЖЕТА" sheetId="1" r:id="rId1"/>
  </sheets>
  <definedNames>
    <definedName name="_xlnm._FilterDatabase" localSheetId="0" hidden="1">'БЕЗ УЧЕТА СЧЕТОВ БЮДЖЕТА'!$A$8:$K$520</definedName>
    <definedName name="_xlnm.Print_Titles" localSheetId="0">'БЕЗ УЧЕТА СЧЕТОВ БЮДЖЕТА'!$8:$8</definedName>
    <definedName name="_xlnm.Print_Area" localSheetId="0">'БЕЗ УЧЕТА СЧЕТОВ БЮДЖЕТА'!$A$1:$K$724</definedName>
  </definedNames>
  <calcPr calcId="145621"/>
</workbook>
</file>

<file path=xl/calcChain.xml><?xml version="1.0" encoding="utf-8"?>
<calcChain xmlns="http://schemas.openxmlformats.org/spreadsheetml/2006/main">
  <c r="I558" i="1" l="1"/>
  <c r="H306" i="1" l="1"/>
  <c r="I306" i="1"/>
  <c r="G306" i="1"/>
  <c r="H303" i="1"/>
  <c r="I303" i="1"/>
  <c r="G303" i="1"/>
  <c r="H96" i="1" l="1"/>
  <c r="I96" i="1"/>
  <c r="G50" i="1"/>
  <c r="H50" i="1"/>
  <c r="G48" i="1"/>
  <c r="H48" i="1"/>
  <c r="G44" i="1"/>
  <c r="H44" i="1"/>
  <c r="H15" i="1"/>
  <c r="H14" i="1" s="1"/>
  <c r="H13" i="1" s="1"/>
  <c r="I15" i="1"/>
  <c r="I14" i="1"/>
  <c r="I13" i="1" s="1"/>
  <c r="H705" i="1"/>
  <c r="H685" i="1"/>
  <c r="H684" i="1" s="1"/>
  <c r="H595" i="1"/>
  <c r="H594" i="1"/>
  <c r="H593" i="1"/>
  <c r="H585" i="1" s="1"/>
  <c r="H578" i="1"/>
  <c r="H568" i="1"/>
  <c r="I585" i="1"/>
  <c r="H43" i="1" l="1"/>
  <c r="H42" i="1" s="1"/>
  <c r="I595" i="1"/>
  <c r="I593" i="1"/>
  <c r="H587" i="1"/>
  <c r="I587" i="1"/>
  <c r="I586" i="1"/>
  <c r="I557" i="1"/>
  <c r="I556" i="1" s="1"/>
  <c r="G556" i="1" l="1"/>
  <c r="G557" i="1"/>
  <c r="I559" i="1"/>
  <c r="I560" i="1"/>
  <c r="G560" i="1"/>
  <c r="I561" i="1"/>
  <c r="H562" i="1"/>
  <c r="H561" i="1" s="1"/>
  <c r="H560" i="1" s="1"/>
  <c r="H559" i="1" s="1"/>
  <c r="H558" i="1" s="1"/>
  <c r="H557" i="1" s="1"/>
  <c r="H556" i="1" s="1"/>
  <c r="I562" i="1"/>
  <c r="H564" i="1"/>
  <c r="I564" i="1"/>
  <c r="I566" i="1"/>
  <c r="H567" i="1"/>
  <c r="H566" i="1" s="1"/>
  <c r="I567" i="1"/>
  <c r="I568" i="1"/>
  <c r="H569" i="1"/>
  <c r="I569" i="1"/>
  <c r="H570" i="1"/>
  <c r="I570" i="1"/>
  <c r="H572" i="1"/>
  <c r="I572" i="1"/>
  <c r="H573" i="1"/>
  <c r="I573" i="1"/>
  <c r="H575" i="1"/>
  <c r="I575" i="1"/>
  <c r="H576" i="1"/>
  <c r="I576" i="1"/>
  <c r="I578" i="1"/>
  <c r="H579" i="1"/>
  <c r="I579" i="1"/>
  <c r="H580" i="1"/>
  <c r="I580" i="1"/>
  <c r="H582" i="1"/>
  <c r="I582" i="1"/>
  <c r="H583" i="1"/>
  <c r="I583" i="1"/>
  <c r="G585" i="1"/>
  <c r="H591" i="1"/>
  <c r="H586" i="1" s="1"/>
  <c r="I591" i="1"/>
  <c r="I588" i="1"/>
  <c r="H589" i="1"/>
  <c r="H588" i="1" s="1"/>
  <c r="I589" i="1"/>
  <c r="G593" i="1"/>
  <c r="I594" i="1"/>
  <c r="G595" i="1"/>
  <c r="H596" i="1"/>
  <c r="I596" i="1"/>
  <c r="H597" i="1"/>
  <c r="I597" i="1"/>
  <c r="H599" i="1"/>
  <c r="I599" i="1"/>
  <c r="H600" i="1"/>
  <c r="I600" i="1"/>
  <c r="H602" i="1"/>
  <c r="I602" i="1"/>
  <c r="H603" i="1"/>
  <c r="I603" i="1"/>
  <c r="H605" i="1"/>
  <c r="I605" i="1"/>
  <c r="H606" i="1"/>
  <c r="I606" i="1"/>
  <c r="H608" i="1"/>
  <c r="I608" i="1"/>
  <c r="H609" i="1"/>
  <c r="I609" i="1"/>
  <c r="H611" i="1"/>
  <c r="I611" i="1"/>
  <c r="H612" i="1"/>
  <c r="I612" i="1"/>
  <c r="H614" i="1"/>
  <c r="I614" i="1"/>
  <c r="H615" i="1"/>
  <c r="I615" i="1"/>
  <c r="H617" i="1"/>
  <c r="I617" i="1"/>
  <c r="H618" i="1"/>
  <c r="I618" i="1"/>
  <c r="H620" i="1"/>
  <c r="I620" i="1"/>
  <c r="H621" i="1"/>
  <c r="I621" i="1"/>
  <c r="H623" i="1"/>
  <c r="I623" i="1"/>
  <c r="H624" i="1"/>
  <c r="I624" i="1"/>
  <c r="H625" i="1"/>
  <c r="I625" i="1"/>
  <c r="H627" i="1"/>
  <c r="I627" i="1"/>
  <c r="H628" i="1"/>
  <c r="I628" i="1"/>
  <c r="H629" i="1"/>
  <c r="I629" i="1"/>
  <c r="H631" i="1"/>
  <c r="I631" i="1"/>
  <c r="H632" i="1"/>
  <c r="I632" i="1"/>
  <c r="H633" i="1"/>
  <c r="I633" i="1"/>
  <c r="H635" i="1"/>
  <c r="I635" i="1"/>
  <c r="H636" i="1"/>
  <c r="I636" i="1"/>
  <c r="H638" i="1"/>
  <c r="I638" i="1"/>
  <c r="H639" i="1"/>
  <c r="I639" i="1"/>
  <c r="H641" i="1"/>
  <c r="I641" i="1"/>
  <c r="H642" i="1"/>
  <c r="I642" i="1"/>
  <c r="H644" i="1"/>
  <c r="I644" i="1"/>
  <c r="G644" i="1"/>
  <c r="H645" i="1"/>
  <c r="I645" i="1"/>
  <c r="H646" i="1"/>
  <c r="I646" i="1"/>
  <c r="H647" i="1"/>
  <c r="I647" i="1"/>
  <c r="H648" i="1"/>
  <c r="I648" i="1"/>
  <c r="H652" i="1"/>
  <c r="I652" i="1"/>
  <c r="H653" i="1"/>
  <c r="I653" i="1"/>
  <c r="H654" i="1"/>
  <c r="I654" i="1"/>
  <c r="H656" i="1"/>
  <c r="I656" i="1"/>
  <c r="H657" i="1"/>
  <c r="I657" i="1"/>
  <c r="H658" i="1"/>
  <c r="I658" i="1"/>
  <c r="H659" i="1"/>
  <c r="I659" i="1"/>
  <c r="H660" i="1"/>
  <c r="I660" i="1"/>
  <c r="H662" i="1"/>
  <c r="I662" i="1"/>
  <c r="H663" i="1"/>
  <c r="I663" i="1"/>
  <c r="H665" i="1"/>
  <c r="I665" i="1"/>
  <c r="G665" i="1"/>
  <c r="H666" i="1"/>
  <c r="I666" i="1"/>
  <c r="H667" i="1"/>
  <c r="I667" i="1"/>
  <c r="H668" i="1"/>
  <c r="I668" i="1"/>
  <c r="H670" i="1"/>
  <c r="I670" i="1"/>
  <c r="I669" i="1" s="1"/>
  <c r="H669" i="1"/>
  <c r="G669" i="1"/>
  <c r="G677" i="1"/>
  <c r="H677" i="1"/>
  <c r="I677" i="1"/>
  <c r="H680" i="1"/>
  <c r="I680" i="1"/>
  <c r="G680" i="1"/>
  <c r="I684" i="1"/>
  <c r="G684" i="1"/>
  <c r="I685" i="1"/>
  <c r="G685" i="1"/>
  <c r="H686" i="1"/>
  <c r="I686" i="1"/>
  <c r="G686" i="1"/>
  <c r="H687" i="1"/>
  <c r="I687" i="1"/>
  <c r="G687" i="1"/>
  <c r="G688" i="1"/>
  <c r="G689" i="1"/>
  <c r="I691" i="1"/>
  <c r="H692" i="1"/>
  <c r="H691" i="1" s="1"/>
  <c r="I692" i="1"/>
  <c r="G692" i="1"/>
  <c r="G691" i="1"/>
  <c r="H695" i="1"/>
  <c r="H694" i="1" s="1"/>
  <c r="H696" i="1"/>
  <c r="I696" i="1"/>
  <c r="I695" i="1" s="1"/>
  <c r="I694" i="1" s="1"/>
  <c r="G694" i="1"/>
  <c r="G695" i="1"/>
  <c r="G696" i="1"/>
  <c r="H699" i="1"/>
  <c r="H698" i="1" s="1"/>
  <c r="H700" i="1"/>
  <c r="I700" i="1"/>
  <c r="I699" i="1" s="1"/>
  <c r="I698" i="1" s="1"/>
  <c r="G698" i="1"/>
  <c r="G699" i="1"/>
  <c r="G700" i="1"/>
  <c r="H702" i="1"/>
  <c r="H703" i="1"/>
  <c r="I703" i="1"/>
  <c r="I702" i="1" s="1"/>
  <c r="G702" i="1"/>
  <c r="G703" i="1"/>
  <c r="H709" i="1"/>
  <c r="H708" i="1" s="1"/>
  <c r="H707" i="1" s="1"/>
  <c r="H706" i="1" s="1"/>
  <c r="I709" i="1"/>
  <c r="I708" i="1" s="1"/>
  <c r="I707" i="1" s="1"/>
  <c r="I706" i="1" s="1"/>
  <c r="I705" i="1" s="1"/>
  <c r="G705" i="1"/>
  <c r="G706" i="1"/>
  <c r="G707" i="1"/>
  <c r="G708" i="1"/>
  <c r="G709" i="1"/>
  <c r="H712" i="1"/>
  <c r="I712" i="1"/>
  <c r="G712" i="1"/>
  <c r="H716" i="1"/>
  <c r="H715" i="1" s="1"/>
  <c r="H714" i="1" s="1"/>
  <c r="H713" i="1" s="1"/>
  <c r="H711" i="1" s="1"/>
  <c r="I716" i="1"/>
  <c r="I715" i="1" s="1"/>
  <c r="I714" i="1" s="1"/>
  <c r="I713" i="1" s="1"/>
  <c r="G716" i="1"/>
  <c r="G715" i="1"/>
  <c r="G714" i="1"/>
  <c r="G713" i="1"/>
  <c r="G711" i="1"/>
  <c r="H721" i="1"/>
  <c r="H720" i="1" s="1"/>
  <c r="H722" i="1"/>
  <c r="I722" i="1"/>
  <c r="I721" i="1" s="1"/>
  <c r="I720" i="1" s="1"/>
  <c r="G721" i="1"/>
  <c r="G720" i="1"/>
  <c r="G722" i="1"/>
  <c r="G645" i="1"/>
  <c r="G648" i="1"/>
  <c r="G647" i="1" s="1"/>
  <c r="G646" i="1" s="1"/>
  <c r="H688" i="1"/>
  <c r="G15" i="1"/>
  <c r="G14" i="1" s="1"/>
  <c r="G13" i="1" s="1"/>
  <c r="G12" i="1" s="1"/>
  <c r="G11" i="1" s="1"/>
  <c r="H12" i="1"/>
  <c r="H11" i="1" s="1"/>
  <c r="I711" i="1" l="1"/>
  <c r="K710" i="1" l="1"/>
  <c r="J710" i="1"/>
  <c r="K709" i="1" l="1"/>
  <c r="J709" i="1"/>
  <c r="J707" i="1" l="1"/>
  <c r="K708" i="1"/>
  <c r="K707" i="1"/>
  <c r="J708" i="1"/>
  <c r="J705" i="1" l="1"/>
  <c r="J706" i="1"/>
  <c r="K706" i="1"/>
  <c r="K705" i="1" l="1"/>
  <c r="I312" i="1"/>
  <c r="H312" i="1"/>
  <c r="H498" i="1"/>
  <c r="I498" i="1"/>
  <c r="I510" i="1"/>
  <c r="H510" i="1"/>
  <c r="I192" i="1" l="1"/>
  <c r="I191" i="1" s="1"/>
  <c r="H192" i="1"/>
  <c r="H191" i="1" s="1"/>
  <c r="H190" i="1" s="1"/>
  <c r="G192" i="1"/>
  <c r="G191" i="1" s="1"/>
  <c r="G190" i="1" s="1"/>
  <c r="I455" i="1"/>
  <c r="H455" i="1"/>
  <c r="G455" i="1"/>
  <c r="I453" i="1"/>
  <c r="H453" i="1"/>
  <c r="G453" i="1"/>
  <c r="G589" i="1"/>
  <c r="G588" i="1" s="1"/>
  <c r="G562" i="1"/>
  <c r="G561" i="1" s="1"/>
  <c r="H295" i="1"/>
  <c r="H294" i="1" s="1"/>
  <c r="I295" i="1"/>
  <c r="G295" i="1"/>
  <c r="G294" i="1" s="1"/>
  <c r="I247" i="1"/>
  <c r="I246" i="1" s="1"/>
  <c r="H247" i="1"/>
  <c r="H246" i="1" s="1"/>
  <c r="G247" i="1"/>
  <c r="I226" i="1"/>
  <c r="I225" i="1" s="1"/>
  <c r="H226" i="1"/>
  <c r="H225" i="1" s="1"/>
  <c r="G226" i="1"/>
  <c r="G225" i="1" s="1"/>
  <c r="I23" i="1"/>
  <c r="I190" i="1" l="1"/>
  <c r="G452" i="1"/>
  <c r="G451" i="1" s="1"/>
  <c r="H452" i="1"/>
  <c r="H451" i="1" s="1"/>
  <c r="I452" i="1"/>
  <c r="I451" i="1" s="1"/>
  <c r="I294" i="1"/>
  <c r="G246" i="1"/>
  <c r="G450" i="1" l="1"/>
  <c r="I450" i="1"/>
  <c r="H450" i="1"/>
  <c r="I107" i="1"/>
  <c r="H107" i="1"/>
  <c r="I103" i="1"/>
  <c r="H103" i="1"/>
  <c r="I50" i="1"/>
  <c r="I48" i="1"/>
  <c r="I382" i="1"/>
  <c r="H382" i="1"/>
  <c r="H308" i="1"/>
  <c r="H213" i="1"/>
  <c r="H234" i="1"/>
  <c r="H288" i="1"/>
  <c r="I284" i="1"/>
  <c r="I283" i="1" s="1"/>
  <c r="H283" i="1"/>
  <c r="H467" i="1"/>
  <c r="H466" i="1" s="1"/>
  <c r="I475" i="1"/>
  <c r="H475" i="1"/>
  <c r="I289" i="1" l="1"/>
  <c r="I288" i="1" s="1"/>
  <c r="I309" i="1"/>
  <c r="I308" i="1" s="1"/>
  <c r="H271" i="1"/>
  <c r="I260" i="1"/>
  <c r="H260" i="1"/>
  <c r="I250" i="1"/>
  <c r="H250" i="1"/>
  <c r="I241" i="1"/>
  <c r="H241" i="1"/>
  <c r="H240" i="1" s="1"/>
  <c r="H239" i="1" s="1"/>
  <c r="H229" i="1"/>
  <c r="I213" i="1"/>
  <c r="I212" i="1" s="1"/>
  <c r="I211" i="1" s="1"/>
  <c r="I210" i="1" s="1"/>
  <c r="I12" i="1"/>
  <c r="I11" i="1" s="1"/>
  <c r="I377" i="1"/>
  <c r="H377" i="1"/>
  <c r="H505" i="1"/>
  <c r="I505" i="1"/>
  <c r="H212" i="1"/>
  <c r="H211" i="1" s="1"/>
  <c r="H210" i="1" s="1"/>
  <c r="H179" i="1"/>
  <c r="I179" i="1"/>
  <c r="I135" i="1"/>
  <c r="H135" i="1"/>
  <c r="I121" i="1"/>
  <c r="H121" i="1"/>
  <c r="I116" i="1"/>
  <c r="H116" i="1"/>
  <c r="H487" i="1" l="1"/>
  <c r="I500" i="1"/>
  <c r="I496" i="1" s="1"/>
  <c r="I495" i="1" s="1"/>
  <c r="H500" i="1"/>
  <c r="H496" i="1" s="1"/>
  <c r="H495" i="1" s="1"/>
  <c r="H83" i="1"/>
  <c r="I72" i="1"/>
  <c r="H72" i="1"/>
  <c r="I64" i="1"/>
  <c r="H64" i="1"/>
  <c r="H63" i="1" s="1"/>
  <c r="H58" i="1"/>
  <c r="H57" i="1" s="1"/>
  <c r="I38" i="1"/>
  <c r="H38" i="1"/>
  <c r="I34" i="1"/>
  <c r="H34" i="1"/>
  <c r="H33" i="1" s="1"/>
  <c r="I28" i="1"/>
  <c r="H28" i="1"/>
  <c r="I26" i="1"/>
  <c r="H26" i="1"/>
  <c r="H23" i="1"/>
  <c r="H513" i="1" l="1"/>
  <c r="H509" i="1" s="1"/>
  <c r="H255" i="1" l="1"/>
  <c r="H217" i="1"/>
  <c r="H69" i="1" l="1"/>
  <c r="H68" i="1" s="1"/>
  <c r="G316" i="1" l="1"/>
  <c r="J321" i="1"/>
  <c r="J320" i="1"/>
  <c r="I319" i="1"/>
  <c r="H319" i="1"/>
  <c r="G319" i="1"/>
  <c r="J318" i="1"/>
  <c r="J317" i="1"/>
  <c r="I316" i="1"/>
  <c r="H316" i="1"/>
  <c r="J316" i="1" l="1"/>
  <c r="J319" i="1"/>
  <c r="G597" i="1"/>
  <c r="G596" i="1" s="1"/>
  <c r="G505" i="1"/>
  <c r="G504" i="1" s="1"/>
  <c r="G83" i="1" l="1"/>
  <c r="I83" i="1"/>
  <c r="K83" i="1" s="1"/>
  <c r="J16" i="1"/>
  <c r="K16" i="1"/>
  <c r="J17" i="1"/>
  <c r="K17" i="1"/>
  <c r="J18" i="1"/>
  <c r="K18" i="1"/>
  <c r="J24" i="1"/>
  <c r="K24" i="1"/>
  <c r="J25" i="1"/>
  <c r="K25" i="1"/>
  <c r="J27" i="1"/>
  <c r="K27" i="1"/>
  <c r="J30" i="1"/>
  <c r="K30" i="1"/>
  <c r="J32" i="1"/>
  <c r="K32" i="1"/>
  <c r="J35" i="1"/>
  <c r="K35" i="1"/>
  <c r="J36" i="1"/>
  <c r="K36" i="1"/>
  <c r="J39" i="1"/>
  <c r="K39" i="1"/>
  <c r="J45" i="1"/>
  <c r="K45" i="1"/>
  <c r="J46" i="1"/>
  <c r="K46" i="1"/>
  <c r="J47" i="1"/>
  <c r="K47" i="1"/>
  <c r="J49" i="1"/>
  <c r="K49" i="1"/>
  <c r="J51" i="1"/>
  <c r="K51" i="1"/>
  <c r="J52" i="1"/>
  <c r="K52" i="1"/>
  <c r="J53" i="1"/>
  <c r="K53" i="1"/>
  <c r="J59" i="1"/>
  <c r="K59" i="1"/>
  <c r="J65" i="1"/>
  <c r="K65" i="1"/>
  <c r="J66" i="1"/>
  <c r="J67" i="1"/>
  <c r="K67" i="1"/>
  <c r="J70" i="1"/>
  <c r="K70" i="1"/>
  <c r="J71" i="1"/>
  <c r="K71" i="1"/>
  <c r="J73" i="1"/>
  <c r="K73" i="1"/>
  <c r="J84" i="1"/>
  <c r="K84" i="1"/>
  <c r="J90" i="1"/>
  <c r="K90" i="1"/>
  <c r="J92" i="1"/>
  <c r="K92" i="1"/>
  <c r="J94" i="1"/>
  <c r="K94" i="1"/>
  <c r="J97" i="1"/>
  <c r="K97" i="1"/>
  <c r="J98" i="1"/>
  <c r="K98" i="1"/>
  <c r="J99" i="1"/>
  <c r="K99" i="1"/>
  <c r="J104" i="1"/>
  <c r="K104" i="1"/>
  <c r="J106" i="1"/>
  <c r="K106" i="1"/>
  <c r="K108" i="1"/>
  <c r="J109" i="1"/>
  <c r="K109" i="1"/>
  <c r="J110" i="1"/>
  <c r="K110" i="1"/>
  <c r="J112" i="1"/>
  <c r="K112" i="1"/>
  <c r="J113" i="1"/>
  <c r="K113" i="1"/>
  <c r="J114" i="1"/>
  <c r="K114" i="1"/>
  <c r="K117" i="1"/>
  <c r="K119" i="1"/>
  <c r="J122" i="1"/>
  <c r="K122" i="1"/>
  <c r="K123" i="1"/>
  <c r="J124" i="1"/>
  <c r="K124" i="1"/>
  <c r="J126" i="1"/>
  <c r="K126" i="1"/>
  <c r="J129" i="1"/>
  <c r="K129" i="1"/>
  <c r="J131" i="1"/>
  <c r="K131" i="1"/>
  <c r="J133" i="1"/>
  <c r="K133" i="1"/>
  <c r="J136" i="1"/>
  <c r="K136" i="1"/>
  <c r="J137" i="1"/>
  <c r="K137" i="1"/>
  <c r="J139" i="1"/>
  <c r="K139" i="1"/>
  <c r="J142" i="1"/>
  <c r="K142" i="1"/>
  <c r="J143" i="1"/>
  <c r="K143" i="1"/>
  <c r="J148" i="1"/>
  <c r="K148" i="1"/>
  <c r="J149" i="1"/>
  <c r="K149" i="1"/>
  <c r="J151" i="1"/>
  <c r="K151" i="1"/>
  <c r="J155" i="1"/>
  <c r="K155" i="1"/>
  <c r="J156" i="1"/>
  <c r="K156" i="1"/>
  <c r="J162" i="1"/>
  <c r="K162" i="1"/>
  <c r="J163" i="1"/>
  <c r="K163" i="1"/>
  <c r="J166" i="1"/>
  <c r="K166" i="1"/>
  <c r="J167" i="1"/>
  <c r="K167" i="1"/>
  <c r="J170" i="1"/>
  <c r="K170" i="1"/>
  <c r="J171" i="1"/>
  <c r="K171" i="1"/>
  <c r="J174" i="1"/>
  <c r="J177" i="1"/>
  <c r="K177" i="1"/>
  <c r="K180" i="1"/>
  <c r="J181" i="1"/>
  <c r="K181" i="1"/>
  <c r="K183" i="1"/>
  <c r="J184" i="1"/>
  <c r="K186" i="1"/>
  <c r="J198" i="1"/>
  <c r="J205" i="1"/>
  <c r="K205" i="1"/>
  <c r="J207" i="1"/>
  <c r="K207" i="1"/>
  <c r="J214" i="1"/>
  <c r="K214" i="1"/>
  <c r="K218" i="1"/>
  <c r="K219" i="1"/>
  <c r="K221" i="1"/>
  <c r="K222" i="1"/>
  <c r="K230" i="1"/>
  <c r="K235" i="1"/>
  <c r="K236" i="1"/>
  <c r="J238" i="1"/>
  <c r="K238" i="1"/>
  <c r="J242" i="1"/>
  <c r="K242" i="1"/>
  <c r="J243" i="1"/>
  <c r="K243" i="1"/>
  <c r="K251" i="1"/>
  <c r="K256" i="1"/>
  <c r="K258" i="1"/>
  <c r="J261" i="1"/>
  <c r="K261" i="1"/>
  <c r="J263" i="1"/>
  <c r="K263" i="1"/>
  <c r="K268" i="1"/>
  <c r="J272" i="1"/>
  <c r="K272" i="1"/>
  <c r="J275" i="1"/>
  <c r="J278" i="1"/>
  <c r="K278" i="1"/>
  <c r="J284" i="1"/>
  <c r="K284" i="1"/>
  <c r="K285" i="1"/>
  <c r="J286" i="1"/>
  <c r="K286" i="1"/>
  <c r="J287" i="1"/>
  <c r="K287" i="1"/>
  <c r="K289" i="1"/>
  <c r="K290" i="1"/>
  <c r="K291" i="1"/>
  <c r="K299" i="1"/>
  <c r="K303" i="1"/>
  <c r="K304" i="1"/>
  <c r="K306" i="1"/>
  <c r="K307" i="1"/>
  <c r="J309" i="1"/>
  <c r="K309" i="1"/>
  <c r="J310" i="1"/>
  <c r="K310" i="1"/>
  <c r="J311" i="1"/>
  <c r="K311" i="1"/>
  <c r="J313" i="1"/>
  <c r="K313" i="1"/>
  <c r="J315" i="1"/>
  <c r="K315" i="1"/>
  <c r="J323" i="1"/>
  <c r="K323" i="1"/>
  <c r="J324" i="1"/>
  <c r="K324" i="1"/>
  <c r="J326" i="1"/>
  <c r="K326" i="1"/>
  <c r="J327" i="1"/>
  <c r="K327" i="1"/>
  <c r="J330" i="1"/>
  <c r="K330" i="1"/>
  <c r="J336" i="1"/>
  <c r="K336" i="1"/>
  <c r="J337" i="1"/>
  <c r="K337" i="1"/>
  <c r="J339" i="1"/>
  <c r="K339" i="1"/>
  <c r="J342" i="1"/>
  <c r="J344" i="1"/>
  <c r="K344" i="1"/>
  <c r="J571" i="1"/>
  <c r="K571" i="1"/>
  <c r="J574" i="1"/>
  <c r="K574" i="1"/>
  <c r="J577" i="1"/>
  <c r="K577" i="1"/>
  <c r="J581" i="1"/>
  <c r="K581" i="1"/>
  <c r="J584" i="1"/>
  <c r="K584" i="1"/>
  <c r="J598" i="1"/>
  <c r="K598" i="1"/>
  <c r="J601" i="1"/>
  <c r="K601" i="1"/>
  <c r="J604" i="1"/>
  <c r="K604" i="1"/>
  <c r="J607" i="1"/>
  <c r="K607" i="1"/>
  <c r="K610" i="1"/>
  <c r="J613" i="1"/>
  <c r="K613" i="1"/>
  <c r="K616" i="1"/>
  <c r="J619" i="1"/>
  <c r="K619" i="1"/>
  <c r="J622" i="1"/>
  <c r="K622" i="1"/>
  <c r="J626" i="1"/>
  <c r="K626" i="1"/>
  <c r="J630" i="1"/>
  <c r="K630" i="1"/>
  <c r="K634" i="1"/>
  <c r="J637" i="1"/>
  <c r="K637" i="1"/>
  <c r="J640" i="1"/>
  <c r="K640" i="1"/>
  <c r="J643" i="1"/>
  <c r="K643" i="1"/>
  <c r="J649" i="1"/>
  <c r="K649" i="1"/>
  <c r="K650" i="1"/>
  <c r="K651" i="1"/>
  <c r="J354" i="1"/>
  <c r="K354" i="1"/>
  <c r="K355" i="1"/>
  <c r="K655" i="1"/>
  <c r="J359" i="1"/>
  <c r="K359" i="1"/>
  <c r="K360" i="1"/>
  <c r="J363" i="1"/>
  <c r="K363" i="1"/>
  <c r="K367" i="1"/>
  <c r="J372" i="1"/>
  <c r="K372" i="1"/>
  <c r="J661" i="1"/>
  <c r="K661" i="1"/>
  <c r="J664" i="1"/>
  <c r="K664" i="1"/>
  <c r="J378" i="1"/>
  <c r="K378" i="1"/>
  <c r="J379" i="1"/>
  <c r="K379" i="1"/>
  <c r="J380" i="1"/>
  <c r="K380" i="1"/>
  <c r="J383" i="1"/>
  <c r="K383" i="1"/>
  <c r="K384" i="1"/>
  <c r="J385" i="1"/>
  <c r="K385" i="1"/>
  <c r="J387" i="1"/>
  <c r="K387" i="1"/>
  <c r="J388" i="1"/>
  <c r="K388" i="1"/>
  <c r="J671" i="1"/>
  <c r="K671" i="1"/>
  <c r="J672" i="1"/>
  <c r="J673" i="1"/>
  <c r="K673" i="1"/>
  <c r="J675" i="1"/>
  <c r="K675" i="1"/>
  <c r="J676" i="1"/>
  <c r="K676" i="1"/>
  <c r="J679" i="1"/>
  <c r="K679" i="1"/>
  <c r="K681" i="1"/>
  <c r="J682" i="1"/>
  <c r="K682" i="1"/>
  <c r="J683" i="1"/>
  <c r="J395" i="1"/>
  <c r="K395" i="1"/>
  <c r="J402" i="1"/>
  <c r="K402" i="1"/>
  <c r="J403" i="1"/>
  <c r="K403" i="1"/>
  <c r="J406" i="1"/>
  <c r="K406" i="1"/>
  <c r="J409" i="1"/>
  <c r="K409" i="1"/>
  <c r="J412" i="1"/>
  <c r="K412" i="1"/>
  <c r="K415" i="1"/>
  <c r="K418" i="1"/>
  <c r="J428" i="1"/>
  <c r="K428" i="1"/>
  <c r="K432" i="1"/>
  <c r="J436" i="1"/>
  <c r="K436" i="1"/>
  <c r="J440" i="1"/>
  <c r="K440" i="1"/>
  <c r="J447" i="1"/>
  <c r="K447" i="1"/>
  <c r="J460" i="1"/>
  <c r="K460" i="1"/>
  <c r="J464" i="1"/>
  <c r="K464" i="1"/>
  <c r="K690" i="1"/>
  <c r="J693" i="1"/>
  <c r="K693" i="1"/>
  <c r="J697" i="1"/>
  <c r="K697" i="1"/>
  <c r="J704" i="1"/>
  <c r="K704" i="1"/>
  <c r="J468" i="1"/>
  <c r="K468" i="1"/>
  <c r="J476" i="1"/>
  <c r="K476" i="1"/>
  <c r="J481" i="1"/>
  <c r="K481" i="1"/>
  <c r="K485" i="1"/>
  <c r="K488" i="1"/>
  <c r="J494" i="1"/>
  <c r="K494" i="1"/>
  <c r="J497" i="1"/>
  <c r="K497" i="1"/>
  <c r="J499" i="1"/>
  <c r="K499" i="1"/>
  <c r="K500" i="1"/>
  <c r="K501" i="1"/>
  <c r="J506" i="1"/>
  <c r="K506" i="1"/>
  <c r="K508" i="1"/>
  <c r="K511" i="1"/>
  <c r="K512" i="1"/>
  <c r="K514" i="1"/>
  <c r="J517" i="1"/>
  <c r="K517" i="1"/>
  <c r="J520" i="1"/>
  <c r="K520" i="1"/>
  <c r="J717" i="1"/>
  <c r="K717" i="1"/>
  <c r="K718" i="1"/>
  <c r="K723" i="1"/>
  <c r="J539" i="1"/>
  <c r="K539" i="1"/>
  <c r="J545" i="1"/>
  <c r="J552" i="1"/>
  <c r="K552" i="1"/>
  <c r="J555" i="1"/>
  <c r="K555" i="1"/>
  <c r="J83" i="1" l="1"/>
  <c r="H249" i="1"/>
  <c r="H245" i="1" s="1"/>
  <c r="G250" i="1"/>
  <c r="G249" i="1" s="1"/>
  <c r="G245" i="1" s="1"/>
  <c r="I220" i="1"/>
  <c r="H220" i="1"/>
  <c r="H216" i="1" s="1"/>
  <c r="H215" i="1" s="1"/>
  <c r="H209" i="1" s="1"/>
  <c r="G220" i="1"/>
  <c r="I217" i="1"/>
  <c r="G217" i="1"/>
  <c r="G216" i="1" l="1"/>
  <c r="G215" i="1" s="1"/>
  <c r="I216" i="1"/>
  <c r="I249" i="1"/>
  <c r="I245" i="1" s="1"/>
  <c r="K250" i="1"/>
  <c r="K220" i="1"/>
  <c r="K217" i="1"/>
  <c r="H228" i="1"/>
  <c r="I229" i="1"/>
  <c r="G229" i="1"/>
  <c r="G228" i="1" s="1"/>
  <c r="G224" i="1" s="1"/>
  <c r="G223" i="1" s="1"/>
  <c r="H224" i="1" l="1"/>
  <c r="H223" i="1" s="1"/>
  <c r="K249" i="1"/>
  <c r="I228" i="1"/>
  <c r="K229" i="1"/>
  <c r="I215" i="1"/>
  <c r="I209" i="1" s="1"/>
  <c r="K216" i="1"/>
  <c r="I305" i="1"/>
  <c r="H305" i="1"/>
  <c r="G305" i="1"/>
  <c r="I224" i="1" l="1"/>
  <c r="I223" i="1" s="1"/>
  <c r="K305" i="1"/>
  <c r="K245" i="1"/>
  <c r="K228" i="1"/>
  <c r="K215" i="1"/>
  <c r="H353" i="1"/>
  <c r="H352" i="1" s="1"/>
  <c r="I353" i="1"/>
  <c r="I352" i="1" s="1"/>
  <c r="G353" i="1"/>
  <c r="I507" i="1"/>
  <c r="I504" i="1" s="1"/>
  <c r="H507" i="1"/>
  <c r="H504" i="1" s="1"/>
  <c r="H302" i="1"/>
  <c r="I302" i="1"/>
  <c r="G302" i="1"/>
  <c r="I298" i="1"/>
  <c r="H298" i="1"/>
  <c r="H297" i="1" s="1"/>
  <c r="H293" i="1" s="1"/>
  <c r="G298" i="1"/>
  <c r="G297" i="1" s="1"/>
  <c r="G293" i="1" s="1"/>
  <c r="H267" i="1"/>
  <c r="H266" i="1" s="1"/>
  <c r="H265" i="1" s="1"/>
  <c r="I267" i="1"/>
  <c r="G267" i="1"/>
  <c r="G266" i="1" s="1"/>
  <c r="G265" i="1" s="1"/>
  <c r="K716" i="1" l="1"/>
  <c r="J716" i="1"/>
  <c r="K507" i="1"/>
  <c r="J507" i="1"/>
  <c r="J353" i="1"/>
  <c r="K353" i="1"/>
  <c r="J648" i="1"/>
  <c r="K648" i="1"/>
  <c r="K302" i="1"/>
  <c r="I297" i="1"/>
  <c r="I293" i="1" s="1"/>
  <c r="K298" i="1"/>
  <c r="I266" i="1"/>
  <c r="K267" i="1"/>
  <c r="K224" i="1"/>
  <c r="I144" i="1"/>
  <c r="H144" i="1"/>
  <c r="G144" i="1"/>
  <c r="K297" i="1" l="1"/>
  <c r="I265" i="1"/>
  <c r="K266" i="1"/>
  <c r="K223" i="1"/>
  <c r="I257" i="1"/>
  <c r="H257" i="1"/>
  <c r="H254" i="1" s="1"/>
  <c r="G257" i="1"/>
  <c r="I255" i="1"/>
  <c r="G255" i="1"/>
  <c r="I254" i="1" l="1"/>
  <c r="K293" i="1"/>
  <c r="K265" i="1"/>
  <c r="K257" i="1"/>
  <c r="K255" i="1"/>
  <c r="G254" i="1"/>
  <c r="G500" i="1"/>
  <c r="I414" i="1"/>
  <c r="H413" i="1"/>
  <c r="G414" i="1"/>
  <c r="G413" i="1" s="1"/>
  <c r="I411" i="1"/>
  <c r="H410" i="1"/>
  <c r="G411" i="1"/>
  <c r="G410" i="1" s="1"/>
  <c r="G633" i="1"/>
  <c r="G632" i="1" s="1"/>
  <c r="I413" i="1" l="1"/>
  <c r="K414" i="1"/>
  <c r="I410" i="1"/>
  <c r="J411" i="1"/>
  <c r="K411" i="1"/>
  <c r="K633" i="1"/>
  <c r="K254" i="1"/>
  <c r="G288" i="1"/>
  <c r="K413" i="1" l="1"/>
  <c r="J410" i="1"/>
  <c r="K410" i="1"/>
  <c r="K632" i="1"/>
  <c r="K288" i="1"/>
  <c r="G510" i="1"/>
  <c r="I487" i="1"/>
  <c r="H486" i="1"/>
  <c r="G487" i="1"/>
  <c r="G486" i="1" s="1"/>
  <c r="I484" i="1"/>
  <c r="H484" i="1"/>
  <c r="H483" i="1" s="1"/>
  <c r="G484" i="1"/>
  <c r="G483" i="1" s="1"/>
  <c r="I431" i="1"/>
  <c r="H431" i="1"/>
  <c r="H430" i="1" s="1"/>
  <c r="H429" i="1" s="1"/>
  <c r="G431" i="1"/>
  <c r="G430" i="1" s="1"/>
  <c r="G429" i="1" s="1"/>
  <c r="I366" i="1"/>
  <c r="H366" i="1"/>
  <c r="H365" i="1" s="1"/>
  <c r="H364" i="1" s="1"/>
  <c r="G366" i="1"/>
  <c r="G365" i="1" s="1"/>
  <c r="G364" i="1" s="1"/>
  <c r="G654" i="1"/>
  <c r="G653" i="1" s="1"/>
  <c r="G652" i="1" s="1"/>
  <c r="G615" i="1"/>
  <c r="G614" i="1" s="1"/>
  <c r="G609" i="1"/>
  <c r="G608" i="1" s="1"/>
  <c r="I234" i="1"/>
  <c r="G234" i="1"/>
  <c r="H182" i="1"/>
  <c r="I182" i="1"/>
  <c r="G182" i="1"/>
  <c r="I430" i="1" l="1"/>
  <c r="K431" i="1"/>
  <c r="K722" i="1"/>
  <c r="J505" i="1"/>
  <c r="K505" i="1"/>
  <c r="I486" i="1"/>
  <c r="K487" i="1"/>
  <c r="I483" i="1"/>
  <c r="K484" i="1"/>
  <c r="I365" i="1"/>
  <c r="K366" i="1"/>
  <c r="K654" i="1"/>
  <c r="K615" i="1"/>
  <c r="K609" i="1"/>
  <c r="K234" i="1"/>
  <c r="K182" i="1"/>
  <c r="J182" i="1"/>
  <c r="H482" i="1"/>
  <c r="G482" i="1"/>
  <c r="G639" i="1"/>
  <c r="G638" i="1" s="1"/>
  <c r="G603" i="1"/>
  <c r="G602" i="1" s="1"/>
  <c r="G583" i="1"/>
  <c r="G582" i="1" s="1"/>
  <c r="G580" i="1"/>
  <c r="G579" i="1" s="1"/>
  <c r="G636" i="1"/>
  <c r="G635" i="1" s="1"/>
  <c r="I274" i="1"/>
  <c r="H274" i="1"/>
  <c r="H273" i="1" s="1"/>
  <c r="G274" i="1"/>
  <c r="G273" i="1" s="1"/>
  <c r="I513" i="1"/>
  <c r="I509" i="1" s="1"/>
  <c r="G513" i="1"/>
  <c r="G509" i="1" s="1"/>
  <c r="I423" i="1"/>
  <c r="H423" i="1"/>
  <c r="H422" i="1" s="1"/>
  <c r="G423" i="1"/>
  <c r="G422" i="1" s="1"/>
  <c r="I420" i="1"/>
  <c r="H420" i="1"/>
  <c r="H419" i="1" s="1"/>
  <c r="G420" i="1"/>
  <c r="G419" i="1" s="1"/>
  <c r="G349" i="1"/>
  <c r="G348" i="1" s="1"/>
  <c r="G347" i="1" s="1"/>
  <c r="G312" i="1"/>
  <c r="G308" i="1"/>
  <c r="I271" i="1"/>
  <c r="H270" i="1"/>
  <c r="G271" i="1"/>
  <c r="G270" i="1" s="1"/>
  <c r="I689" i="1"/>
  <c r="H689" i="1"/>
  <c r="I397" i="1"/>
  <c r="H396" i="1"/>
  <c r="G397" i="1"/>
  <c r="G396" i="1" s="1"/>
  <c r="I204" i="1"/>
  <c r="H204" i="1"/>
  <c r="G204" i="1"/>
  <c r="I206" i="1"/>
  <c r="H206" i="1"/>
  <c r="G206" i="1"/>
  <c r="G283" i="1"/>
  <c r="G282" i="1" s="1"/>
  <c r="H89" i="1"/>
  <c r="G72" i="1"/>
  <c r="G28" i="1"/>
  <c r="I472" i="1"/>
  <c r="H472" i="1"/>
  <c r="H471" i="1" s="1"/>
  <c r="G472" i="1"/>
  <c r="G471" i="1" s="1"/>
  <c r="I417" i="1"/>
  <c r="H416" i="1"/>
  <c r="G408" i="1"/>
  <c r="G407" i="1" s="1"/>
  <c r="H674" i="1"/>
  <c r="I674" i="1"/>
  <c r="G674" i="1"/>
  <c r="H386" i="1"/>
  <c r="H381" i="1" s="1"/>
  <c r="I386" i="1"/>
  <c r="I381" i="1" s="1"/>
  <c r="G386" i="1"/>
  <c r="H351" i="1"/>
  <c r="G352" i="1"/>
  <c r="G351" i="1" s="1"/>
  <c r="G629" i="1"/>
  <c r="G628" i="1" s="1"/>
  <c r="G627" i="1" s="1"/>
  <c r="G625" i="1"/>
  <c r="G624" i="1" s="1"/>
  <c r="G623" i="1" s="1"/>
  <c r="G618" i="1"/>
  <c r="G617" i="1" s="1"/>
  <c r="I141" i="1"/>
  <c r="H141" i="1"/>
  <c r="H140" i="1" s="1"/>
  <c r="G141" i="1"/>
  <c r="G140" i="1" s="1"/>
  <c r="I158" i="1"/>
  <c r="H158" i="1"/>
  <c r="G158" i="1"/>
  <c r="I69" i="1"/>
  <c r="I68" i="1" s="1"/>
  <c r="G69" i="1"/>
  <c r="I519" i="1"/>
  <c r="I516" i="1"/>
  <c r="H519" i="1"/>
  <c r="H518" i="1" s="1"/>
  <c r="G519" i="1"/>
  <c r="G518" i="1" s="1"/>
  <c r="H516" i="1"/>
  <c r="H515" i="1" s="1"/>
  <c r="G516" i="1"/>
  <c r="G515" i="1" s="1"/>
  <c r="H407" i="1"/>
  <c r="I362" i="1"/>
  <c r="H362" i="1"/>
  <c r="H361" i="1" s="1"/>
  <c r="G362" i="1"/>
  <c r="G361" i="1" s="1"/>
  <c r="H31" i="1"/>
  <c r="H22" i="1" s="1"/>
  <c r="I31" i="1"/>
  <c r="I22" i="1" s="1"/>
  <c r="G31" i="1"/>
  <c r="G23" i="1"/>
  <c r="I44" i="1"/>
  <c r="I43" i="1" s="1"/>
  <c r="I42" i="1" s="1"/>
  <c r="H37" i="1"/>
  <c r="I554" i="1"/>
  <c r="I551" i="1"/>
  <c r="I544" i="1"/>
  <c r="I538" i="1"/>
  <c r="I493" i="1"/>
  <c r="I480" i="1"/>
  <c r="I467" i="1"/>
  <c r="I463" i="1"/>
  <c r="I459" i="1"/>
  <c r="I446" i="1"/>
  <c r="I439" i="1"/>
  <c r="I435" i="1"/>
  <c r="I427" i="1"/>
  <c r="I408" i="1"/>
  <c r="I405" i="1"/>
  <c r="I401" i="1"/>
  <c r="I394" i="1"/>
  <c r="I371" i="1"/>
  <c r="I358" i="1"/>
  <c r="I349" i="1"/>
  <c r="I343" i="1"/>
  <c r="I341" i="1"/>
  <c r="I338" i="1"/>
  <c r="I335" i="1"/>
  <c r="I329" i="1"/>
  <c r="I325" i="1"/>
  <c r="I322" i="1"/>
  <c r="I277" i="1"/>
  <c r="I262" i="1"/>
  <c r="I237" i="1"/>
  <c r="I233" i="1" s="1"/>
  <c r="I232" i="1" s="1"/>
  <c r="I197" i="1"/>
  <c r="I185" i="1"/>
  <c r="I178" i="1" s="1"/>
  <c r="I176" i="1"/>
  <c r="I173" i="1"/>
  <c r="I169" i="1"/>
  <c r="I165" i="1"/>
  <c r="I161" i="1"/>
  <c r="I154" i="1"/>
  <c r="I150" i="1"/>
  <c r="I147" i="1"/>
  <c r="I138" i="1"/>
  <c r="I134" i="1" s="1"/>
  <c r="I132" i="1"/>
  <c r="I128" i="1"/>
  <c r="I125" i="1"/>
  <c r="I120" i="1" s="1"/>
  <c r="I111" i="1"/>
  <c r="I102" i="1" s="1"/>
  <c r="I100" i="1"/>
  <c r="I95" i="1" s="1"/>
  <c r="I93" i="1"/>
  <c r="I89" i="1"/>
  <c r="I82" i="1"/>
  <c r="I81" i="1" s="1"/>
  <c r="I78" i="1"/>
  <c r="I58" i="1"/>
  <c r="I57" i="1" s="1"/>
  <c r="H554" i="1"/>
  <c r="H553" i="1" s="1"/>
  <c r="H551" i="1"/>
  <c r="H550" i="1" s="1"/>
  <c r="H544" i="1"/>
  <c r="H543" i="1" s="1"/>
  <c r="H542" i="1" s="1"/>
  <c r="H541" i="1" s="1"/>
  <c r="H540" i="1" s="1"/>
  <c r="H538" i="1"/>
  <c r="H537" i="1" s="1"/>
  <c r="H536" i="1" s="1"/>
  <c r="H535" i="1" s="1"/>
  <c r="H534" i="1" s="1"/>
  <c r="H533" i="1" s="1"/>
  <c r="H493" i="1"/>
  <c r="H492" i="1" s="1"/>
  <c r="H491" i="1" s="1"/>
  <c r="H480" i="1"/>
  <c r="H479" i="1" s="1"/>
  <c r="H478" i="1" s="1"/>
  <c r="H474" i="1"/>
  <c r="H463" i="1"/>
  <c r="H462" i="1" s="1"/>
  <c r="H461" i="1" s="1"/>
  <c r="H459" i="1"/>
  <c r="H458" i="1" s="1"/>
  <c r="H457" i="1" s="1"/>
  <c r="H446" i="1"/>
  <c r="H445" i="1" s="1"/>
  <c r="H444" i="1" s="1"/>
  <c r="H443" i="1" s="1"/>
  <c r="H442" i="1" s="1"/>
  <c r="H438" i="1"/>
  <c r="H437" i="1" s="1"/>
  <c r="H434" i="1"/>
  <c r="H433" i="1" s="1"/>
  <c r="H426" i="1"/>
  <c r="H425" i="1" s="1"/>
  <c r="H405" i="1"/>
  <c r="H404" i="1" s="1"/>
  <c r="H401" i="1"/>
  <c r="H400" i="1" s="1"/>
  <c r="H393" i="1"/>
  <c r="H376" i="1"/>
  <c r="H371" i="1"/>
  <c r="H370" i="1" s="1"/>
  <c r="H369" i="1" s="1"/>
  <c r="H368" i="1" s="1"/>
  <c r="H358" i="1"/>
  <c r="H357" i="1" s="1"/>
  <c r="H349" i="1"/>
  <c r="H348" i="1" s="1"/>
  <c r="H347" i="1" s="1"/>
  <c r="H343" i="1"/>
  <c r="H341" i="1"/>
  <c r="H338" i="1"/>
  <c r="H335" i="1"/>
  <c r="H329" i="1"/>
  <c r="H328" i="1" s="1"/>
  <c r="H325" i="1"/>
  <c r="H322" i="1"/>
  <c r="H282" i="1"/>
  <c r="H281" i="1" s="1"/>
  <c r="H277" i="1"/>
  <c r="H276" i="1" s="1"/>
  <c r="H262" i="1"/>
  <c r="H259" i="1"/>
  <c r="H237" i="1"/>
  <c r="H233" i="1" s="1"/>
  <c r="H232" i="1" s="1"/>
  <c r="H231" i="1" s="1"/>
  <c r="H197" i="1"/>
  <c r="H196" i="1" s="1"/>
  <c r="H195" i="1" s="1"/>
  <c r="H194" i="1" s="1"/>
  <c r="H185" i="1"/>
  <c r="H178" i="1" s="1"/>
  <c r="H176" i="1"/>
  <c r="H175" i="1" s="1"/>
  <c r="H173" i="1"/>
  <c r="H172" i="1" s="1"/>
  <c r="H169" i="1"/>
  <c r="H168" i="1" s="1"/>
  <c r="H165" i="1"/>
  <c r="H164" i="1" s="1"/>
  <c r="H161" i="1"/>
  <c r="H154" i="1"/>
  <c r="H153" i="1" s="1"/>
  <c r="H150" i="1"/>
  <c r="H147" i="1"/>
  <c r="H138" i="1"/>
  <c r="H134" i="1" s="1"/>
  <c r="H132" i="1"/>
  <c r="H128" i="1"/>
  <c r="H125" i="1"/>
  <c r="H120" i="1" s="1"/>
  <c r="H115" i="1"/>
  <c r="H111" i="1"/>
  <c r="H102" i="1" s="1"/>
  <c r="H100" i="1"/>
  <c r="H95" i="1" s="1"/>
  <c r="H93" i="1"/>
  <c r="H82" i="1"/>
  <c r="H81" i="1" s="1"/>
  <c r="H80" i="1" s="1"/>
  <c r="H78" i="1"/>
  <c r="H56" i="1"/>
  <c r="H55" i="1" s="1"/>
  <c r="H54" i="1" s="1"/>
  <c r="G493" i="1"/>
  <c r="G492" i="1" s="1"/>
  <c r="G491" i="1" s="1"/>
  <c r="G463" i="1"/>
  <c r="G462" i="1" s="1"/>
  <c r="G461" i="1" s="1"/>
  <c r="G107" i="1"/>
  <c r="G343" i="1"/>
  <c r="G173" i="1"/>
  <c r="G172" i="1" s="1"/>
  <c r="G165" i="1"/>
  <c r="G164" i="1" s="1"/>
  <c r="G38" i="1"/>
  <c r="G37" i="1" s="1"/>
  <c r="G96" i="1"/>
  <c r="G621" i="1"/>
  <c r="G620" i="1" s="1"/>
  <c r="G606" i="1"/>
  <c r="G605" i="1" s="1"/>
  <c r="G34" i="1"/>
  <c r="G33" i="1" s="1"/>
  <c r="G241" i="1"/>
  <c r="G240" i="1" s="1"/>
  <c r="G239" i="1" s="1"/>
  <c r="G116" i="1"/>
  <c r="G115" i="1" s="1"/>
  <c r="G591" i="1"/>
  <c r="G587" i="1" s="1"/>
  <c r="G586" i="1" s="1"/>
  <c r="G564" i="1"/>
  <c r="G559" i="1" s="1"/>
  <c r="G179" i="1"/>
  <c r="G467" i="1"/>
  <c r="G466" i="1" s="1"/>
  <c r="G382" i="1"/>
  <c r="G26" i="1"/>
  <c r="G427" i="1"/>
  <c r="G426" i="1" s="1"/>
  <c r="G425" i="1" s="1"/>
  <c r="G417" i="1"/>
  <c r="G416" i="1" s="1"/>
  <c r="G325" i="1"/>
  <c r="G150" i="1"/>
  <c r="G147" i="1"/>
  <c r="G329" i="1"/>
  <c r="G328" i="1" s="1"/>
  <c r="G600" i="1"/>
  <c r="G599" i="1" s="1"/>
  <c r="G498" i="1"/>
  <c r="G459" i="1"/>
  <c r="G458" i="1" s="1"/>
  <c r="G457" i="1" s="1"/>
  <c r="G475" i="1"/>
  <c r="G474" i="1" s="1"/>
  <c r="G322" i="1"/>
  <c r="G237" i="1"/>
  <c r="G394" i="1"/>
  <c r="G393" i="1" s="1"/>
  <c r="G185" i="1"/>
  <c r="G277" i="1"/>
  <c r="G276" i="1" s="1"/>
  <c r="G554" i="1"/>
  <c r="G553" i="1" s="1"/>
  <c r="G100" i="1"/>
  <c r="G176" i="1"/>
  <c r="G175" i="1" s="1"/>
  <c r="G642" i="1"/>
  <c r="G641" i="1" s="1"/>
  <c r="G161" i="1"/>
  <c r="G111" i="1"/>
  <c r="G138" i="1"/>
  <c r="G132" i="1"/>
  <c r="G125" i="1"/>
  <c r="G358" i="1"/>
  <c r="G357" i="1" s="1"/>
  <c r="G335" i="1"/>
  <c r="G670" i="1"/>
  <c r="G377" i="1"/>
  <c r="G376" i="1" s="1"/>
  <c r="G135" i="1"/>
  <c r="G128" i="1"/>
  <c r="G121" i="1"/>
  <c r="G103" i="1"/>
  <c r="G89" i="1"/>
  <c r="G64" i="1"/>
  <c r="G63" i="1" s="1"/>
  <c r="G612" i="1"/>
  <c r="G611" i="1" s="1"/>
  <c r="G401" i="1"/>
  <c r="G400" i="1" s="1"/>
  <c r="G405" i="1"/>
  <c r="G404" i="1" s="1"/>
  <c r="G93" i="1"/>
  <c r="G338" i="1"/>
  <c r="G341" i="1"/>
  <c r="G570" i="1"/>
  <c r="G569" i="1" s="1"/>
  <c r="G576" i="1"/>
  <c r="G575" i="1" s="1"/>
  <c r="G573" i="1"/>
  <c r="G572" i="1" s="1"/>
  <c r="G260" i="1"/>
  <c r="G259" i="1" s="1"/>
  <c r="G262" i="1"/>
  <c r="G213" i="1"/>
  <c r="G212" i="1" s="1"/>
  <c r="G211" i="1" s="1"/>
  <c r="G210" i="1" s="1"/>
  <c r="G209" i="1" s="1"/>
  <c r="G154" i="1"/>
  <c r="G153" i="1" s="1"/>
  <c r="G169" i="1"/>
  <c r="G168" i="1" s="1"/>
  <c r="G82" i="1"/>
  <c r="G81" i="1" s="1"/>
  <c r="G80" i="1" s="1"/>
  <c r="G58" i="1"/>
  <c r="G57" i="1" s="1"/>
  <c r="G56" i="1" s="1"/>
  <c r="G55" i="1" s="1"/>
  <c r="G54" i="1" s="1"/>
  <c r="G78" i="1"/>
  <c r="G77" i="1" s="1"/>
  <c r="G76" i="1" s="1"/>
  <c r="G75" i="1" s="1"/>
  <c r="G74" i="1" s="1"/>
  <c r="G663" i="1"/>
  <c r="G662" i="1" s="1"/>
  <c r="G660" i="1"/>
  <c r="G659" i="1" s="1"/>
  <c r="G551" i="1"/>
  <c r="G550" i="1" s="1"/>
  <c r="G544" i="1"/>
  <c r="G543" i="1" s="1"/>
  <c r="G542" i="1" s="1"/>
  <c r="G541" i="1" s="1"/>
  <c r="G540" i="1" s="1"/>
  <c r="G538" i="1"/>
  <c r="G537" i="1" s="1"/>
  <c r="G536" i="1" s="1"/>
  <c r="G535" i="1" s="1"/>
  <c r="G534" i="1" s="1"/>
  <c r="G533" i="1" s="1"/>
  <c r="G446" i="1"/>
  <c r="G445" i="1" s="1"/>
  <c r="G444" i="1" s="1"/>
  <c r="G443" i="1" s="1"/>
  <c r="G442" i="1" s="1"/>
  <c r="G480" i="1"/>
  <c r="G479" i="1" s="1"/>
  <c r="G478" i="1" s="1"/>
  <c r="G435" i="1"/>
  <c r="G434" i="1" s="1"/>
  <c r="G433" i="1" s="1"/>
  <c r="G439" i="1"/>
  <c r="G438" i="1" s="1"/>
  <c r="G437" i="1" s="1"/>
  <c r="G371" i="1"/>
  <c r="G370" i="1" s="1"/>
  <c r="G369" i="1" s="1"/>
  <c r="G368" i="1" s="1"/>
  <c r="G197" i="1"/>
  <c r="G196" i="1" s="1"/>
  <c r="G195" i="1" s="1"/>
  <c r="G194" i="1" s="1"/>
  <c r="H301" i="1" l="1"/>
  <c r="H300" i="1" s="1"/>
  <c r="H292" i="1" s="1"/>
  <c r="G22" i="1"/>
  <c r="H449" i="1"/>
  <c r="I88" i="1"/>
  <c r="H88" i="1"/>
  <c r="G301" i="1"/>
  <c r="G300" i="1" s="1"/>
  <c r="G292" i="1" s="1"/>
  <c r="G449" i="1"/>
  <c r="G102" i="1"/>
  <c r="I301" i="1"/>
  <c r="H21" i="1"/>
  <c r="H20" i="1" s="1"/>
  <c r="H19" i="1" s="1"/>
  <c r="G477" i="1"/>
  <c r="I482" i="1"/>
  <c r="K482" i="1" s="1"/>
  <c r="I146" i="1"/>
  <c r="H375" i="1"/>
  <c r="H374" i="1" s="1"/>
  <c r="H373" i="1" s="1"/>
  <c r="H503" i="1"/>
  <c r="H502" i="1" s="1"/>
  <c r="H189" i="1"/>
  <c r="H188" i="1" s="1"/>
  <c r="G189" i="1"/>
  <c r="G188" i="1" s="1"/>
  <c r="H253" i="1"/>
  <c r="H252" i="1" s="1"/>
  <c r="G594" i="1"/>
  <c r="G253" i="1"/>
  <c r="G252" i="1" s="1"/>
  <c r="G244" i="1" s="1"/>
  <c r="G146" i="1"/>
  <c r="H146" i="1"/>
  <c r="G399" i="1"/>
  <c r="H41" i="1"/>
  <c r="H40" i="1" s="1"/>
  <c r="H77" i="1"/>
  <c r="H76" i="1" s="1"/>
  <c r="H75" i="1" s="1"/>
  <c r="H74" i="1" s="1"/>
  <c r="H477" i="1"/>
  <c r="H334" i="1"/>
  <c r="G503" i="1"/>
  <c r="G502" i="1" s="1"/>
  <c r="J82" i="1"/>
  <c r="K82" i="1"/>
  <c r="I429" i="1"/>
  <c r="K430" i="1"/>
  <c r="I553" i="1"/>
  <c r="J554" i="1"/>
  <c r="K554" i="1"/>
  <c r="I550" i="1"/>
  <c r="J551" i="1"/>
  <c r="K551" i="1"/>
  <c r="I543" i="1"/>
  <c r="J544" i="1"/>
  <c r="I537" i="1"/>
  <c r="K538" i="1"/>
  <c r="J538" i="1"/>
  <c r="K721" i="1"/>
  <c r="J715" i="1"/>
  <c r="K715" i="1"/>
  <c r="I518" i="1"/>
  <c r="J519" i="1"/>
  <c r="K519" i="1"/>
  <c r="I515" i="1"/>
  <c r="J516" i="1"/>
  <c r="K516" i="1"/>
  <c r="K513" i="1"/>
  <c r="K510" i="1"/>
  <c r="J504" i="1"/>
  <c r="K504" i="1"/>
  <c r="J498" i="1"/>
  <c r="K498" i="1"/>
  <c r="I492" i="1"/>
  <c r="J493" i="1"/>
  <c r="K493" i="1"/>
  <c r="K486" i="1"/>
  <c r="K483" i="1"/>
  <c r="I479" i="1"/>
  <c r="J480" i="1"/>
  <c r="K480" i="1"/>
  <c r="I474" i="1"/>
  <c r="J475" i="1"/>
  <c r="K475" i="1"/>
  <c r="I471" i="1"/>
  <c r="I466" i="1"/>
  <c r="J467" i="1"/>
  <c r="K467" i="1"/>
  <c r="J703" i="1"/>
  <c r="K703" i="1"/>
  <c r="J696" i="1"/>
  <c r="K696" i="1"/>
  <c r="J692" i="1"/>
  <c r="K692" i="1"/>
  <c r="I688" i="1"/>
  <c r="K689" i="1"/>
  <c r="I462" i="1"/>
  <c r="K463" i="1"/>
  <c r="J463" i="1"/>
  <c r="I458" i="1"/>
  <c r="J459" i="1"/>
  <c r="K459" i="1"/>
  <c r="I445" i="1"/>
  <c r="J446" i="1"/>
  <c r="K446" i="1"/>
  <c r="I438" i="1"/>
  <c r="J439" i="1"/>
  <c r="K439" i="1"/>
  <c r="I434" i="1"/>
  <c r="J435" i="1"/>
  <c r="K435" i="1"/>
  <c r="I426" i="1"/>
  <c r="J427" i="1"/>
  <c r="K427" i="1"/>
  <c r="I422" i="1"/>
  <c r="I419" i="1"/>
  <c r="I416" i="1"/>
  <c r="K417" i="1"/>
  <c r="I407" i="1"/>
  <c r="J408" i="1"/>
  <c r="K408" i="1"/>
  <c r="I404" i="1"/>
  <c r="J405" i="1"/>
  <c r="K405" i="1"/>
  <c r="I400" i="1"/>
  <c r="J401" i="1"/>
  <c r="K401" i="1"/>
  <c r="I396" i="1"/>
  <c r="I393" i="1"/>
  <c r="K394" i="1"/>
  <c r="J394" i="1"/>
  <c r="J680" i="1"/>
  <c r="K680" i="1"/>
  <c r="J674" i="1"/>
  <c r="K674" i="1"/>
  <c r="J670" i="1"/>
  <c r="K670" i="1"/>
  <c r="J386" i="1"/>
  <c r="K386" i="1"/>
  <c r="J382" i="1"/>
  <c r="K382" i="1"/>
  <c r="I376" i="1"/>
  <c r="I375" i="1" s="1"/>
  <c r="K377" i="1"/>
  <c r="J377" i="1"/>
  <c r="J663" i="1"/>
  <c r="K663" i="1"/>
  <c r="J660" i="1"/>
  <c r="K660" i="1"/>
  <c r="I370" i="1"/>
  <c r="J371" i="1"/>
  <c r="K371" i="1"/>
  <c r="I364" i="1"/>
  <c r="K365" i="1"/>
  <c r="I361" i="1"/>
  <c r="K362" i="1"/>
  <c r="J362" i="1"/>
  <c r="I357" i="1"/>
  <c r="K358" i="1"/>
  <c r="J358" i="1"/>
  <c r="K653" i="1"/>
  <c r="I351" i="1"/>
  <c r="J352" i="1"/>
  <c r="K352" i="1"/>
  <c r="J647" i="1"/>
  <c r="K647" i="1"/>
  <c r="I348" i="1"/>
  <c r="J642" i="1"/>
  <c r="K642" i="1"/>
  <c r="J639" i="1"/>
  <c r="K639" i="1"/>
  <c r="K631" i="1"/>
  <c r="K636" i="1"/>
  <c r="J636" i="1"/>
  <c r="J629" i="1"/>
  <c r="K629" i="1"/>
  <c r="J625" i="1"/>
  <c r="K625" i="1"/>
  <c r="J621" i="1"/>
  <c r="K621" i="1"/>
  <c r="J618" i="1"/>
  <c r="K618" i="1"/>
  <c r="K614" i="1"/>
  <c r="J612" i="1"/>
  <c r="K612" i="1"/>
  <c r="K608" i="1"/>
  <c r="J606" i="1"/>
  <c r="K606" i="1"/>
  <c r="K603" i="1"/>
  <c r="J603" i="1"/>
  <c r="J600" i="1"/>
  <c r="K600" i="1"/>
  <c r="J597" i="1"/>
  <c r="K597" i="1"/>
  <c r="J583" i="1"/>
  <c r="K583" i="1"/>
  <c r="J580" i="1"/>
  <c r="K580" i="1"/>
  <c r="J576" i="1"/>
  <c r="K576" i="1"/>
  <c r="J573" i="1"/>
  <c r="K573" i="1"/>
  <c r="K570" i="1"/>
  <c r="J570" i="1"/>
  <c r="J343" i="1"/>
  <c r="K343" i="1"/>
  <c r="J341" i="1"/>
  <c r="J338" i="1"/>
  <c r="K338" i="1"/>
  <c r="J335" i="1"/>
  <c r="K335" i="1"/>
  <c r="I328" i="1"/>
  <c r="K329" i="1"/>
  <c r="J329" i="1"/>
  <c r="J325" i="1"/>
  <c r="K325" i="1"/>
  <c r="J322" i="1"/>
  <c r="K322" i="1"/>
  <c r="J312" i="1"/>
  <c r="K312" i="1"/>
  <c r="J308" i="1"/>
  <c r="K308" i="1"/>
  <c r="I282" i="1"/>
  <c r="I281" i="1" s="1"/>
  <c r="J283" i="1"/>
  <c r="K283" i="1"/>
  <c r="I276" i="1"/>
  <c r="J277" i="1"/>
  <c r="K277" i="1"/>
  <c r="I273" i="1"/>
  <c r="J274" i="1"/>
  <c r="I270" i="1"/>
  <c r="J271" i="1"/>
  <c r="K271" i="1"/>
  <c r="J262" i="1"/>
  <c r="K262" i="1"/>
  <c r="I259" i="1"/>
  <c r="I253" i="1" s="1"/>
  <c r="K260" i="1"/>
  <c r="J260" i="1"/>
  <c r="I240" i="1"/>
  <c r="I239" i="1" s="1"/>
  <c r="J241" i="1"/>
  <c r="K241" i="1"/>
  <c r="J237" i="1"/>
  <c r="K237" i="1"/>
  <c r="J213" i="1"/>
  <c r="K213" i="1"/>
  <c r="J206" i="1"/>
  <c r="K206" i="1"/>
  <c r="J204" i="1"/>
  <c r="K204" i="1"/>
  <c r="I196" i="1"/>
  <c r="J197" i="1"/>
  <c r="K185" i="1"/>
  <c r="K179" i="1"/>
  <c r="J179" i="1"/>
  <c r="I175" i="1"/>
  <c r="J176" i="1"/>
  <c r="K176" i="1"/>
  <c r="I172" i="1"/>
  <c r="J173" i="1"/>
  <c r="I168" i="1"/>
  <c r="K169" i="1"/>
  <c r="J169" i="1"/>
  <c r="I164" i="1"/>
  <c r="J165" i="1"/>
  <c r="K165" i="1"/>
  <c r="J161" i="1"/>
  <c r="K161" i="1"/>
  <c r="I153" i="1"/>
  <c r="J154" i="1"/>
  <c r="K154" i="1"/>
  <c r="J150" i="1"/>
  <c r="K150" i="1"/>
  <c r="K147" i="1"/>
  <c r="J147" i="1"/>
  <c r="I140" i="1"/>
  <c r="J141" i="1"/>
  <c r="K141" i="1"/>
  <c r="J138" i="1"/>
  <c r="K138" i="1"/>
  <c r="J135" i="1"/>
  <c r="K135" i="1"/>
  <c r="J132" i="1"/>
  <c r="K132" i="1"/>
  <c r="J128" i="1"/>
  <c r="K128" i="1"/>
  <c r="J125" i="1"/>
  <c r="K125" i="1"/>
  <c r="J121" i="1"/>
  <c r="K121" i="1"/>
  <c r="I115" i="1"/>
  <c r="K116" i="1"/>
  <c r="J111" i="1"/>
  <c r="K111" i="1"/>
  <c r="K107" i="1"/>
  <c r="J107" i="1"/>
  <c r="J103" i="1"/>
  <c r="K103" i="1"/>
  <c r="J96" i="1"/>
  <c r="K96" i="1"/>
  <c r="J93" i="1"/>
  <c r="K93" i="1"/>
  <c r="J89" i="1"/>
  <c r="K89" i="1"/>
  <c r="I77" i="1"/>
  <c r="J72" i="1"/>
  <c r="K72" i="1"/>
  <c r="J69" i="1"/>
  <c r="K69" i="1"/>
  <c r="I63" i="1"/>
  <c r="J64" i="1"/>
  <c r="K64" i="1"/>
  <c r="J58" i="1"/>
  <c r="K58" i="1"/>
  <c r="J50" i="1"/>
  <c r="K50" i="1"/>
  <c r="J48" i="1"/>
  <c r="K48" i="1"/>
  <c r="J44" i="1"/>
  <c r="K44" i="1"/>
  <c r="I37" i="1"/>
  <c r="I21" i="1" s="1"/>
  <c r="J38" i="1"/>
  <c r="K38" i="1"/>
  <c r="I33" i="1"/>
  <c r="J34" i="1"/>
  <c r="K34" i="1"/>
  <c r="J31" i="1"/>
  <c r="K31" i="1"/>
  <c r="J28" i="1"/>
  <c r="K28" i="1"/>
  <c r="J26" i="1"/>
  <c r="K26" i="1"/>
  <c r="K23" i="1"/>
  <c r="J23" i="1"/>
  <c r="J15" i="1"/>
  <c r="K15" i="1"/>
  <c r="G631" i="1"/>
  <c r="G68" i="1"/>
  <c r="G62" i="1" s="1"/>
  <c r="G61" i="1" s="1"/>
  <c r="G60" i="1" s="1"/>
  <c r="H269" i="1"/>
  <c r="H264" i="1" s="1"/>
  <c r="H399" i="1"/>
  <c r="G381" i="1"/>
  <c r="G375" i="1" s="1"/>
  <c r="G374" i="1" s="1"/>
  <c r="G373" i="1" s="1"/>
  <c r="G496" i="1"/>
  <c r="G495" i="1" s="1"/>
  <c r="G490" i="1" s="1"/>
  <c r="H490" i="1"/>
  <c r="G668" i="1"/>
  <c r="G667" i="1" s="1"/>
  <c r="G666" i="1" s="1"/>
  <c r="G178" i="1"/>
  <c r="H280" i="1"/>
  <c r="G281" i="1"/>
  <c r="G280" i="1" s="1"/>
  <c r="G88" i="1"/>
  <c r="I340" i="1"/>
  <c r="I127" i="1"/>
  <c r="G470" i="1"/>
  <c r="G469" i="1" s="1"/>
  <c r="G465" i="1" s="1"/>
  <c r="G43" i="1"/>
  <c r="G42" i="1" s="1"/>
  <c r="G41" i="1" s="1"/>
  <c r="G40" i="1" s="1"/>
  <c r="G549" i="1"/>
  <c r="G548" i="1" s="1"/>
  <c r="G547" i="1" s="1"/>
  <c r="G546" i="1" s="1"/>
  <c r="G340" i="1"/>
  <c r="H127" i="1"/>
  <c r="G134" i="1"/>
  <c r="G203" i="1"/>
  <c r="G202" i="1" s="1"/>
  <c r="G201" i="1" s="1"/>
  <c r="G200" i="1" s="1"/>
  <c r="I334" i="1"/>
  <c r="G21" i="1"/>
  <c r="G20" i="1" s="1"/>
  <c r="G19" i="1" s="1"/>
  <c r="H392" i="1"/>
  <c r="I203" i="1"/>
  <c r="G356" i="1"/>
  <c r="G346" i="1" s="1"/>
  <c r="H203" i="1"/>
  <c r="H202" i="1" s="1"/>
  <c r="H201" i="1" s="1"/>
  <c r="H200" i="1" s="1"/>
  <c r="I157" i="1"/>
  <c r="G233" i="1"/>
  <c r="G127" i="1"/>
  <c r="G95" i="1"/>
  <c r="G269" i="1"/>
  <c r="G264" i="1" s="1"/>
  <c r="H549" i="1"/>
  <c r="H548" i="1" s="1"/>
  <c r="H547" i="1" s="1"/>
  <c r="H546" i="1" s="1"/>
  <c r="H340" i="1"/>
  <c r="H356" i="1"/>
  <c r="H346" i="1" s="1"/>
  <c r="G120" i="1"/>
  <c r="G157" i="1"/>
  <c r="G152" i="1" s="1"/>
  <c r="G658" i="1"/>
  <c r="G657" i="1" s="1"/>
  <c r="G656" i="1" s="1"/>
  <c r="G334" i="1"/>
  <c r="H470" i="1"/>
  <c r="H469" i="1" s="1"/>
  <c r="H465" i="1" s="1"/>
  <c r="H157" i="1"/>
  <c r="H152" i="1" s="1"/>
  <c r="G392" i="1"/>
  <c r="G578" i="1"/>
  <c r="G568" i="1"/>
  <c r="G567" i="1" s="1"/>
  <c r="H489" i="1" l="1"/>
  <c r="H333" i="1"/>
  <c r="H332" i="1" s="1"/>
  <c r="H331" i="1" s="1"/>
  <c r="H279" i="1" s="1"/>
  <c r="I300" i="1"/>
  <c r="I292" i="1" s="1"/>
  <c r="G489" i="1"/>
  <c r="G333" i="1"/>
  <c r="G87" i="1"/>
  <c r="G86" i="1" s="1"/>
  <c r="G85" i="1" s="1"/>
  <c r="G10" i="1" s="1"/>
  <c r="H87" i="1"/>
  <c r="H345" i="1"/>
  <c r="G345" i="1"/>
  <c r="H448" i="1"/>
  <c r="H441" i="1" s="1"/>
  <c r="I503" i="1"/>
  <c r="I502" i="1" s="1"/>
  <c r="K644" i="1"/>
  <c r="J644" i="1"/>
  <c r="I549" i="1"/>
  <c r="J549" i="1" s="1"/>
  <c r="I470" i="1"/>
  <c r="I469" i="1" s="1"/>
  <c r="I465" i="1" s="1"/>
  <c r="G391" i="1"/>
  <c r="G390" i="1" s="1"/>
  <c r="G389" i="1" s="1"/>
  <c r="G448" i="1"/>
  <c r="J687" i="1"/>
  <c r="I392" i="1"/>
  <c r="J392" i="1" s="1"/>
  <c r="G566" i="1"/>
  <c r="G558" i="1" s="1"/>
  <c r="J595" i="1"/>
  <c r="K578" i="1"/>
  <c r="H244" i="1"/>
  <c r="H208" i="1" s="1"/>
  <c r="I399" i="1"/>
  <c r="J399" i="1" s="1"/>
  <c r="H86" i="1"/>
  <c r="I152" i="1"/>
  <c r="K645" i="1"/>
  <c r="H62" i="1"/>
  <c r="H61" i="1" s="1"/>
  <c r="H60" i="1" s="1"/>
  <c r="I80" i="1"/>
  <c r="J81" i="1"/>
  <c r="K81" i="1"/>
  <c r="K429" i="1"/>
  <c r="J553" i="1"/>
  <c r="K553" i="1"/>
  <c r="K550" i="1"/>
  <c r="J550" i="1"/>
  <c r="I542" i="1"/>
  <c r="J543" i="1"/>
  <c r="I536" i="1"/>
  <c r="J537" i="1"/>
  <c r="K537" i="1"/>
  <c r="K720" i="1"/>
  <c r="J714" i="1"/>
  <c r="K714" i="1"/>
  <c r="J518" i="1"/>
  <c r="K518" i="1"/>
  <c r="J515" i="1"/>
  <c r="K515" i="1"/>
  <c r="K509" i="1"/>
  <c r="J496" i="1"/>
  <c r="K496" i="1"/>
  <c r="I491" i="1"/>
  <c r="I490" i="1" s="1"/>
  <c r="K492" i="1"/>
  <c r="J492" i="1"/>
  <c r="I478" i="1"/>
  <c r="K479" i="1"/>
  <c r="J479" i="1"/>
  <c r="J474" i="1"/>
  <c r="K474" i="1"/>
  <c r="J466" i="1"/>
  <c r="K466" i="1"/>
  <c r="K702" i="1"/>
  <c r="J702" i="1"/>
  <c r="J695" i="1"/>
  <c r="K695" i="1"/>
  <c r="J691" i="1"/>
  <c r="K691" i="1"/>
  <c r="K688" i="1"/>
  <c r="I461" i="1"/>
  <c r="J462" i="1"/>
  <c r="K462" i="1"/>
  <c r="I457" i="1"/>
  <c r="J458" i="1"/>
  <c r="K458" i="1"/>
  <c r="I444" i="1"/>
  <c r="J445" i="1"/>
  <c r="K445" i="1"/>
  <c r="I437" i="1"/>
  <c r="J438" i="1"/>
  <c r="K438" i="1"/>
  <c r="I433" i="1"/>
  <c r="K434" i="1"/>
  <c r="J434" i="1"/>
  <c r="I425" i="1"/>
  <c r="J426" i="1"/>
  <c r="K426" i="1"/>
  <c r="K416" i="1"/>
  <c r="J407" i="1"/>
  <c r="K407" i="1"/>
  <c r="J404" i="1"/>
  <c r="K404" i="1"/>
  <c r="J400" i="1"/>
  <c r="K400" i="1"/>
  <c r="J393" i="1"/>
  <c r="K393" i="1"/>
  <c r="J669" i="1"/>
  <c r="K669" i="1"/>
  <c r="J375" i="1"/>
  <c r="J381" i="1"/>
  <c r="K381" i="1"/>
  <c r="J376" i="1"/>
  <c r="K376" i="1"/>
  <c r="J662" i="1"/>
  <c r="K662" i="1"/>
  <c r="J659" i="1"/>
  <c r="K659" i="1"/>
  <c r="I369" i="1"/>
  <c r="J370" i="1"/>
  <c r="K370" i="1"/>
  <c r="K364" i="1"/>
  <c r="J361" i="1"/>
  <c r="K361" i="1"/>
  <c r="J357" i="1"/>
  <c r="K357" i="1"/>
  <c r="I356" i="1"/>
  <c r="K652" i="1"/>
  <c r="J351" i="1"/>
  <c r="K351" i="1"/>
  <c r="J646" i="1"/>
  <c r="K646" i="1"/>
  <c r="I347" i="1"/>
  <c r="J641" i="1"/>
  <c r="K641" i="1"/>
  <c r="J638" i="1"/>
  <c r="K638" i="1"/>
  <c r="J631" i="1"/>
  <c r="J635" i="1"/>
  <c r="K635" i="1"/>
  <c r="J628" i="1"/>
  <c r="K628" i="1"/>
  <c r="J624" i="1"/>
  <c r="K624" i="1"/>
  <c r="K620" i="1"/>
  <c r="J620" i="1"/>
  <c r="J617" i="1"/>
  <c r="K617" i="1"/>
  <c r="J611" i="1"/>
  <c r="K611" i="1"/>
  <c r="J605" i="1"/>
  <c r="K605" i="1"/>
  <c r="J602" i="1"/>
  <c r="K602" i="1"/>
  <c r="J599" i="1"/>
  <c r="K599" i="1"/>
  <c r="J596" i="1"/>
  <c r="K596" i="1"/>
  <c r="J582" i="1"/>
  <c r="K582" i="1"/>
  <c r="J579" i="1"/>
  <c r="K579" i="1"/>
  <c r="J575" i="1"/>
  <c r="K575" i="1"/>
  <c r="J572" i="1"/>
  <c r="K572" i="1"/>
  <c r="J569" i="1"/>
  <c r="K569" i="1"/>
  <c r="J340" i="1"/>
  <c r="K340" i="1"/>
  <c r="J334" i="1"/>
  <c r="K334" i="1"/>
  <c r="J328" i="1"/>
  <c r="K328" i="1"/>
  <c r="J301" i="1"/>
  <c r="K301" i="1"/>
  <c r="I280" i="1"/>
  <c r="J281" i="1"/>
  <c r="K281" i="1"/>
  <c r="J282" i="1"/>
  <c r="K282" i="1"/>
  <c r="J276" i="1"/>
  <c r="K276" i="1"/>
  <c r="J273" i="1"/>
  <c r="I269" i="1"/>
  <c r="I264" i="1" s="1"/>
  <c r="J270" i="1"/>
  <c r="K270" i="1"/>
  <c r="J259" i="1"/>
  <c r="K259" i="1"/>
  <c r="I252" i="1"/>
  <c r="I244" i="1" s="1"/>
  <c r="J253" i="1"/>
  <c r="K253" i="1"/>
  <c r="J240" i="1"/>
  <c r="K240" i="1"/>
  <c r="K233" i="1"/>
  <c r="G232" i="1"/>
  <c r="J233" i="1"/>
  <c r="J212" i="1"/>
  <c r="K212" i="1"/>
  <c r="I202" i="1"/>
  <c r="J203" i="1"/>
  <c r="K203" i="1"/>
  <c r="G199" i="1"/>
  <c r="G187" i="1" s="1"/>
  <c r="H199" i="1"/>
  <c r="H187" i="1" s="1"/>
  <c r="I195" i="1"/>
  <c r="J196" i="1"/>
  <c r="J178" i="1"/>
  <c r="K178" i="1"/>
  <c r="J175" i="1"/>
  <c r="K175" i="1"/>
  <c r="J172" i="1"/>
  <c r="J168" i="1"/>
  <c r="K168" i="1"/>
  <c r="J164" i="1"/>
  <c r="K164" i="1"/>
  <c r="J157" i="1"/>
  <c r="K157" i="1"/>
  <c r="J153" i="1"/>
  <c r="K153" i="1"/>
  <c r="J146" i="1"/>
  <c r="K146" i="1"/>
  <c r="K140" i="1"/>
  <c r="J140" i="1"/>
  <c r="J134" i="1"/>
  <c r="K134" i="1"/>
  <c r="J127" i="1"/>
  <c r="K127" i="1"/>
  <c r="J120" i="1"/>
  <c r="K120" i="1"/>
  <c r="K115" i="1"/>
  <c r="J102" i="1"/>
  <c r="K102" i="1"/>
  <c r="J95" i="1"/>
  <c r="K95" i="1"/>
  <c r="J88" i="1"/>
  <c r="K88" i="1"/>
  <c r="I76" i="1"/>
  <c r="I62" i="1"/>
  <c r="I61" i="1" s="1"/>
  <c r="K68" i="1"/>
  <c r="J68" i="1"/>
  <c r="K63" i="1"/>
  <c r="J63" i="1"/>
  <c r="I56" i="1"/>
  <c r="J57" i="1"/>
  <c r="K57" i="1"/>
  <c r="J43" i="1"/>
  <c r="K43" i="1"/>
  <c r="K37" i="1"/>
  <c r="J37" i="1"/>
  <c r="J33" i="1"/>
  <c r="K33" i="1"/>
  <c r="J22" i="1"/>
  <c r="K22" i="1"/>
  <c r="J14" i="1"/>
  <c r="K14" i="1"/>
  <c r="I333" i="1"/>
  <c r="H391" i="1"/>
  <c r="H390" i="1" s="1"/>
  <c r="H389" i="1" s="1"/>
  <c r="G332" i="1"/>
  <c r="G331" i="1" s="1"/>
  <c r="G279" i="1" s="1"/>
  <c r="I87" i="1"/>
  <c r="I346" i="1" l="1"/>
  <c r="K503" i="1"/>
  <c r="I489" i="1"/>
  <c r="H85" i="1"/>
  <c r="H10" i="1" s="1"/>
  <c r="H9" i="1" s="1"/>
  <c r="H724" i="1" s="1"/>
  <c r="I548" i="1"/>
  <c r="K548" i="1" s="1"/>
  <c r="I449" i="1"/>
  <c r="I448" i="1" s="1"/>
  <c r="K711" i="1"/>
  <c r="J711" i="1"/>
  <c r="K470" i="1"/>
  <c r="J503" i="1"/>
  <c r="J470" i="1"/>
  <c r="K549" i="1"/>
  <c r="J578" i="1"/>
  <c r="K392" i="1"/>
  <c r="K687" i="1"/>
  <c r="G441" i="1"/>
  <c r="K399" i="1"/>
  <c r="I391" i="1"/>
  <c r="J391" i="1" s="1"/>
  <c r="K658" i="1"/>
  <c r="J658" i="1"/>
  <c r="K568" i="1"/>
  <c r="J568" i="1"/>
  <c r="J490" i="1"/>
  <c r="J300" i="1"/>
  <c r="J292" i="1"/>
  <c r="K269" i="1"/>
  <c r="K300" i="1"/>
  <c r="K595" i="1"/>
  <c r="J645" i="1"/>
  <c r="I374" i="1"/>
  <c r="K375" i="1"/>
  <c r="J62" i="1"/>
  <c r="K62" i="1"/>
  <c r="K80" i="1"/>
  <c r="J80" i="1"/>
  <c r="J548" i="1"/>
  <c r="I541" i="1"/>
  <c r="J542" i="1"/>
  <c r="I535" i="1"/>
  <c r="J536" i="1"/>
  <c r="K536" i="1"/>
  <c r="K713" i="1"/>
  <c r="J713" i="1"/>
  <c r="K502" i="1"/>
  <c r="J502" i="1"/>
  <c r="J495" i="1"/>
  <c r="K495" i="1"/>
  <c r="J491" i="1"/>
  <c r="K491" i="1"/>
  <c r="K490" i="1"/>
  <c r="J478" i="1"/>
  <c r="K478" i="1"/>
  <c r="I477" i="1"/>
  <c r="J469" i="1"/>
  <c r="K469" i="1"/>
  <c r="J694" i="1"/>
  <c r="K694" i="1"/>
  <c r="J461" i="1"/>
  <c r="K461" i="1"/>
  <c r="J457" i="1"/>
  <c r="K457" i="1"/>
  <c r="I443" i="1"/>
  <c r="K444" i="1"/>
  <c r="J444" i="1"/>
  <c r="J437" i="1"/>
  <c r="K437" i="1"/>
  <c r="J433" i="1"/>
  <c r="K433" i="1"/>
  <c r="J425" i="1"/>
  <c r="K425" i="1"/>
  <c r="J668" i="1"/>
  <c r="K668" i="1"/>
  <c r="K657" i="1"/>
  <c r="J657" i="1"/>
  <c r="I368" i="1"/>
  <c r="J369" i="1"/>
  <c r="K369" i="1"/>
  <c r="J356" i="1"/>
  <c r="K356" i="1"/>
  <c r="J627" i="1"/>
  <c r="K627" i="1"/>
  <c r="J623" i="1"/>
  <c r="K623" i="1"/>
  <c r="K566" i="1"/>
  <c r="J567" i="1"/>
  <c r="K567" i="1"/>
  <c r="I332" i="1"/>
  <c r="J333" i="1"/>
  <c r="K333" i="1"/>
  <c r="J280" i="1"/>
  <c r="K280" i="1"/>
  <c r="K264" i="1"/>
  <c r="J264" i="1"/>
  <c r="J269" i="1"/>
  <c r="J252" i="1"/>
  <c r="K252" i="1"/>
  <c r="J239" i="1"/>
  <c r="K239" i="1"/>
  <c r="K232" i="1"/>
  <c r="I231" i="1"/>
  <c r="K231" i="1" s="1"/>
  <c r="G231" i="1"/>
  <c r="G208" i="1" s="1"/>
  <c r="J232" i="1"/>
  <c r="K211" i="1"/>
  <c r="J211" i="1"/>
  <c r="I201" i="1"/>
  <c r="J202" i="1"/>
  <c r="K202" i="1"/>
  <c r="I194" i="1"/>
  <c r="I189" i="1" s="1"/>
  <c r="I188" i="1" s="1"/>
  <c r="J195" i="1"/>
  <c r="J152" i="1"/>
  <c r="K152" i="1"/>
  <c r="I86" i="1"/>
  <c r="J87" i="1"/>
  <c r="K87" i="1"/>
  <c r="I75" i="1"/>
  <c r="I60" i="1"/>
  <c r="J61" i="1"/>
  <c r="K61" i="1"/>
  <c r="I55" i="1"/>
  <c r="J56" i="1"/>
  <c r="K56" i="1"/>
  <c r="I41" i="1"/>
  <c r="I40" i="1" s="1"/>
  <c r="J42" i="1"/>
  <c r="K42" i="1"/>
  <c r="I20" i="1"/>
  <c r="I19" i="1" s="1"/>
  <c r="J21" i="1"/>
  <c r="K21" i="1"/>
  <c r="J13" i="1"/>
  <c r="K13" i="1"/>
  <c r="G9" i="1" l="1"/>
  <c r="G724" i="1" s="1"/>
  <c r="K593" i="1"/>
  <c r="I547" i="1"/>
  <c r="I546" i="1" s="1"/>
  <c r="J374" i="1"/>
  <c r="I373" i="1"/>
  <c r="I345" i="1" s="1"/>
  <c r="K685" i="1"/>
  <c r="J685" i="1"/>
  <c r="K665" i="1"/>
  <c r="J665" i="1"/>
  <c r="I390" i="1"/>
  <c r="I389" i="1" s="1"/>
  <c r="J389" i="1" s="1"/>
  <c r="K391" i="1"/>
  <c r="J489" i="1"/>
  <c r="J566" i="1"/>
  <c r="K292" i="1"/>
  <c r="J594" i="1"/>
  <c r="K594" i="1"/>
  <c r="J593" i="1"/>
  <c r="K374" i="1"/>
  <c r="J449" i="1"/>
  <c r="K449" i="1"/>
  <c r="J448" i="1"/>
  <c r="K686" i="1"/>
  <c r="J686" i="1"/>
  <c r="I540" i="1"/>
  <c r="J541" i="1"/>
  <c r="I534" i="1"/>
  <c r="J535" i="1"/>
  <c r="K535" i="1"/>
  <c r="K712" i="1"/>
  <c r="J712" i="1"/>
  <c r="K477" i="1"/>
  <c r="J477" i="1"/>
  <c r="J465" i="1"/>
  <c r="K465" i="1"/>
  <c r="I442" i="1"/>
  <c r="I441" i="1" s="1"/>
  <c r="J443" i="1"/>
  <c r="K443" i="1"/>
  <c r="J667" i="1"/>
  <c r="K667" i="1"/>
  <c r="J656" i="1"/>
  <c r="K656" i="1"/>
  <c r="J368" i="1"/>
  <c r="K368" i="1"/>
  <c r="J346" i="1"/>
  <c r="K346" i="1"/>
  <c r="J558" i="1"/>
  <c r="K558" i="1"/>
  <c r="I331" i="1"/>
  <c r="I279" i="1" s="1"/>
  <c r="J332" i="1"/>
  <c r="K332" i="1"/>
  <c r="J244" i="1"/>
  <c r="K244" i="1"/>
  <c r="J231" i="1"/>
  <c r="K210" i="1"/>
  <c r="J210" i="1"/>
  <c r="I200" i="1"/>
  <c r="J201" i="1"/>
  <c r="K201" i="1"/>
  <c r="J194" i="1"/>
  <c r="I85" i="1"/>
  <c r="J86" i="1"/>
  <c r="K86" i="1"/>
  <c r="I74" i="1"/>
  <c r="J60" i="1"/>
  <c r="K60" i="1"/>
  <c r="I54" i="1"/>
  <c r="K55" i="1"/>
  <c r="J55" i="1"/>
  <c r="J41" i="1"/>
  <c r="K41" i="1"/>
  <c r="J20" i="1"/>
  <c r="K20" i="1"/>
  <c r="J12" i="1"/>
  <c r="K12" i="1"/>
  <c r="I10" i="1" l="1"/>
  <c r="J547" i="1"/>
  <c r="J585" i="1"/>
  <c r="K547" i="1"/>
  <c r="K345" i="1"/>
  <c r="J345" i="1"/>
  <c r="K684" i="1"/>
  <c r="J684" i="1"/>
  <c r="K389" i="1"/>
  <c r="J390" i="1"/>
  <c r="K390" i="1"/>
  <c r="K489" i="1"/>
  <c r="K448" i="1"/>
  <c r="K585" i="1"/>
  <c r="K546" i="1"/>
  <c r="J546" i="1"/>
  <c r="J540" i="1"/>
  <c r="I533" i="1"/>
  <c r="K534" i="1"/>
  <c r="J534" i="1"/>
  <c r="J442" i="1"/>
  <c r="K442" i="1"/>
  <c r="J666" i="1"/>
  <c r="K666" i="1"/>
  <c r="J331" i="1"/>
  <c r="K331" i="1"/>
  <c r="J209" i="1"/>
  <c r="K209" i="1"/>
  <c r="I208" i="1"/>
  <c r="I199" i="1"/>
  <c r="I187" i="1" s="1"/>
  <c r="J200" i="1"/>
  <c r="K200" i="1"/>
  <c r="J189" i="1"/>
  <c r="J85" i="1"/>
  <c r="K85" i="1"/>
  <c r="J54" i="1"/>
  <c r="K54" i="1"/>
  <c r="J40" i="1"/>
  <c r="K40" i="1"/>
  <c r="J19" i="1"/>
  <c r="K19" i="1"/>
  <c r="J11" i="1"/>
  <c r="K11" i="1"/>
  <c r="I9" i="1" l="1"/>
  <c r="I724" i="1" s="1"/>
  <c r="K724" i="1"/>
  <c r="J724" i="1"/>
  <c r="J556" i="1"/>
  <c r="K556" i="1"/>
  <c r="J533" i="1"/>
  <c r="K533" i="1"/>
  <c r="J441" i="1"/>
  <c r="K441" i="1"/>
  <c r="J373" i="1"/>
  <c r="K373" i="1"/>
  <c r="J279" i="1"/>
  <c r="K279" i="1"/>
  <c r="K208" i="1"/>
  <c r="J208" i="1"/>
  <c r="J199" i="1"/>
  <c r="K199" i="1"/>
  <c r="J188" i="1"/>
  <c r="K10" i="1"/>
  <c r="J10" i="1"/>
  <c r="J9" i="1" l="1"/>
  <c r="K9" i="1"/>
  <c r="J557" i="1"/>
  <c r="K557" i="1"/>
  <c r="J187" i="1"/>
  <c r="K187" i="1"/>
</calcChain>
</file>

<file path=xl/sharedStrings.xml><?xml version="1.0" encoding="utf-8"?>
<sst xmlns="http://schemas.openxmlformats.org/spreadsheetml/2006/main" count="2831" uniqueCount="523">
  <si>
    <t>Наименование показателя</t>
  </si>
  <si>
    <t>Разд.</t>
  </si>
  <si>
    <t>Ц.ст.</t>
  </si>
  <si>
    <t>Расх.</t>
  </si>
  <si>
    <t>#Н/Д</t>
  </si>
  <si>
    <t>000</t>
  </si>
  <si>
    <t>0102</t>
  </si>
  <si>
    <t>0104</t>
  </si>
  <si>
    <t>0106</t>
  </si>
  <si>
    <t>0111</t>
  </si>
  <si>
    <t>0309</t>
  </si>
  <si>
    <t>0412</t>
  </si>
  <si>
    <t>0505</t>
  </si>
  <si>
    <t>0709</t>
  </si>
  <si>
    <t>0801</t>
  </si>
  <si>
    <t>1001</t>
  </si>
  <si>
    <t>1003</t>
  </si>
  <si>
    <t>1101</t>
  </si>
  <si>
    <t>0103</t>
  </si>
  <si>
    <t>0701</t>
  </si>
  <si>
    <t>0702</t>
  </si>
  <si>
    <t>0707</t>
  </si>
  <si>
    <t>1004</t>
  </si>
  <si>
    <t>Всего расходов: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</si>
  <si>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</si>
  <si>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</si>
  <si>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</si>
  <si>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</si>
  <si>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</si>
  <si>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Резервные фонды</t>
  </si>
  <si>
    <t>Другие общегосударственные вопросы</t>
  </si>
  <si>
    <t>Государственная регистрация актов гражданского состояния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</si>
  <si>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</si>
  <si>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</si>
  <si>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Другие вопросы в области жилищно-коммунального хозяйства</t>
  </si>
  <si>
    <t>Другие вопросы в области образования</t>
  </si>
  <si>
    <t>Культура</t>
  </si>
  <si>
    <t>Физическая культура и спорт</t>
  </si>
  <si>
    <t>Пенсионное обеспечение</t>
  </si>
  <si>
    <t>Социальное обеспечение населения</t>
  </si>
  <si>
    <t>Общее образование</t>
  </si>
  <si>
    <t>Дошкольное образование</t>
  </si>
  <si>
    <t>Молодежная политика и оздоровление детей</t>
  </si>
  <si>
    <t>Охрана семьи и детства</t>
  </si>
  <si>
    <t>Расходы</t>
  </si>
  <si>
    <t>Периодические издания, учрежденные органами законодательной и исполнительной власти</t>
  </si>
  <si>
    <t>1100</t>
  </si>
  <si>
    <t>1000</t>
  </si>
  <si>
    <t>СОЦИАЛЬНАЯ ПОЛИТИКА</t>
  </si>
  <si>
    <t>0800</t>
  </si>
  <si>
    <t>0700</t>
  </si>
  <si>
    <t>ОБРАЗОВАНИЕ</t>
  </si>
  <si>
    <t>0500</t>
  </si>
  <si>
    <t>0400</t>
  </si>
  <si>
    <t>НАЦИОНАЛЬНАЯ ЭКОНОМИКА</t>
  </si>
  <si>
    <t>0300</t>
  </si>
  <si>
    <t>НАЦИОНАЛЬНАЯ БЕЗОПАСНОСТЬ И ПРАВООХРАНИТЕЛЬНАЯ ДЕЯТЕЛЬНОСТЬ</t>
  </si>
  <si>
    <t>0100</t>
  </si>
  <si>
    <t>ОБЩЕГОСУДАРСТВЕННЫЕ ВОПРОСЫ</t>
  </si>
  <si>
    <t>0409</t>
  </si>
  <si>
    <t>Дорожное хозяйство</t>
  </si>
  <si>
    <t>ЖИЛИЩНО-КОММУНАЛЬНОЕ ХОЗЯЙСТВО</t>
  </si>
  <si>
    <t>тыс.руб.</t>
  </si>
  <si>
    <t>0705</t>
  </si>
  <si>
    <t>Профессиональная подготовка, переподготовка и повышение квалификации</t>
  </si>
  <si>
    <t>ОБСЛУЖИВАНИЕ ГОСУДАРСТВЕННОГО И МУНИЦИПАЛЬНОГО ДОЛГА</t>
  </si>
  <si>
    <t>1300</t>
  </si>
  <si>
    <t>1301</t>
  </si>
  <si>
    <t>0113</t>
  </si>
  <si>
    <t>КУЛЬТУРА И КИНЕМАТОГРАФИЯ</t>
  </si>
  <si>
    <t>СРЕДСТВА МАССОВОЙ ИНФОРМАЦИИ</t>
  </si>
  <si>
    <t>1200</t>
  </si>
  <si>
    <t>1202</t>
  </si>
  <si>
    <t>ФИЗИЧЕСКАЯ КУЛЬТУРА И СПОРТ</t>
  </si>
  <si>
    <t>1400</t>
  </si>
  <si>
    <t>МЕЖБЮДЖЕТНЫЕ ТРАНСФЕРТЫ БЮДЖЕТАМ СУБЪЕКТОВ РОССИЙСКОЙ ФЕДЕРАЦИИ И МУНИЦИПАЛЬНЫХ ОБРАЗОВАНИЙ ОБЩЕГО ХАРАКТЕРА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</si>
  <si>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</si>
  <si>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</si>
  <si>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611</t>
  </si>
  <si>
    <t>Субсидии бюджетным учреждениям на иные цели</t>
  </si>
  <si>
    <t>612</t>
  </si>
  <si>
    <t xml:space="preserve">Михайловского муниципального </t>
  </si>
  <si>
    <t>121</t>
  </si>
  <si>
    <t>122</t>
  </si>
  <si>
    <t>120</t>
  </si>
  <si>
    <t>240</t>
  </si>
  <si>
    <t>244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</si>
  <si>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</si>
  <si>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</si>
  <si>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</si>
  <si>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</si>
  <si>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852</t>
  </si>
  <si>
    <t>320</t>
  </si>
  <si>
    <t>870</t>
  </si>
  <si>
    <t>Резервные средства</t>
  </si>
  <si>
    <t>Расходы на выплаты персоналу казенных учреждений</t>
  </si>
  <si>
    <t>110</t>
  </si>
  <si>
    <t>111</t>
  </si>
  <si>
    <t>112</t>
  </si>
  <si>
    <t>540</t>
  </si>
  <si>
    <t>Иные межбюджетные трансферты</t>
  </si>
  <si>
    <t>Субсидии бюджетным учреждениям</t>
  </si>
  <si>
    <t>610</t>
  </si>
  <si>
    <t>Подпрограмма "Развитие культуры ММР"</t>
  </si>
  <si>
    <t>310</t>
  </si>
  <si>
    <t>313</t>
  </si>
  <si>
    <t>Публичные нормативные социальные выплаты гражданам</t>
  </si>
  <si>
    <t>322</t>
  </si>
  <si>
    <t>Субсидии гражданам на приобретение жилья</t>
  </si>
  <si>
    <t>Обслуживание муниципального долга</t>
  </si>
  <si>
    <t xml:space="preserve">Дотации на выравнивание бюджетной обеспеченности </t>
  </si>
  <si>
    <t>511</t>
  </si>
  <si>
    <t>Дотации</t>
  </si>
  <si>
    <t>510</t>
  </si>
  <si>
    <t>Непрограммные направления деятельности органов муниципальной  власти</t>
  </si>
  <si>
    <t>Глава Михайловского муниципального района</t>
  </si>
  <si>
    <t>Мероприятия непрограммных направлений деятельности органов муниципальной власти</t>
  </si>
  <si>
    <t>Резервные фонды администрации Михайловского муниципального района</t>
  </si>
  <si>
    <t>Обеспечение деятельности районных казенных муниципальных учреждений</t>
  </si>
  <si>
    <t>Обеспечение деятельности комиссий по делам несовершеннолетних и защите их прав</t>
  </si>
  <si>
    <t>Выполнение отдельных государственных полномочий по государственному управлению охраной труда</t>
  </si>
  <si>
    <t>Выполнение отдельных государственных полномочий по созданию административных комиссий</t>
  </si>
  <si>
    <t>Муниципальные программы муниципальных образований</t>
  </si>
  <si>
    <t xml:space="preserve">Мероприятия районных казенных муниципальных учреждений по профилактике правонарушений </t>
  </si>
  <si>
    <t>Мероприятия администрации Михайловского муниципального района по профилактике терроризма и противодействию экстремизму</t>
  </si>
  <si>
    <t>Муниципальные  программы муниципальных образований</t>
  </si>
  <si>
    <t>Подпрограмма "Развитие системы дошкольного образования"</t>
  </si>
  <si>
    <t>Обеспечение деятельности районных бюджетных муниципальных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</si>
  <si>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</si>
  <si>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Подпрограмма "Развитие системы общего образования"</t>
  </si>
  <si>
    <t>Развитие МТБ бюджетных дошкольных образовательных муниципальных учреждений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</si>
  <si>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</si>
  <si>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Мероприятия администрации Михайловского муниципального района по развитию муниципальной службы ММР</t>
  </si>
  <si>
    <t>Организация отдыха детей в каникулярное время в бюджетных общеобразовательных муниципальных учреждениях</t>
  </si>
  <si>
    <t xml:space="preserve">Организация и обеспечение оздоровления и отдыха детей </t>
  </si>
  <si>
    <t>Подпрограмма "Методическое обеспечение образовательных учреждений"</t>
  </si>
  <si>
    <t>МП "Программа развития культуры ММР"</t>
  </si>
  <si>
    <t>Мероприятия администрации Михайловского муниципального района по развитию культуры ММР</t>
  </si>
  <si>
    <t>Подпрограмма "Сохранение и развитие учреждений культуры в ММР"</t>
  </si>
  <si>
    <t>Обеспечение деятельности районных бюджетных муниципальных учреждений культуры</t>
  </si>
  <si>
    <t>Обеспечение деятельности подведомственных учреждений библиотечного обслуживания</t>
  </si>
  <si>
    <t>Мероприятия администрации Михайловского муниципального района по патриотическому воспитанию граждан ММР</t>
  </si>
  <si>
    <t>Мероприятия администрации Михайловского муниципального района по молодежной политике</t>
  </si>
  <si>
    <t>Доплаты к пенсиям муниципальных служащих Михайловского муниципального района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</si>
  <si>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</si>
  <si>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Другие вопросы в области социальной политики</t>
  </si>
  <si>
    <t>1006</t>
  </si>
  <si>
    <t>Мероприятия администрации Михайловского муниципального района по созданию доступной среды для инвалидов</t>
  </si>
  <si>
    <t>Мероприятия администрации Михайловского муниципального района по развитию физической культуры и спорта ММР</t>
  </si>
  <si>
    <t>Обеспечение деятельности районных бюджетных муниципальных учреждений средств массовой информации</t>
  </si>
  <si>
    <t>Обслуживание муниципального долга Михайловского муниципального района</t>
  </si>
  <si>
    <t>Дотации из районного бюджета бюджетам поселений Михайловского муниципального района на выравнивание бюджетной обеспеченности</t>
  </si>
  <si>
    <t>Подпрограмма "Развитие районной системы дополнительного образования"</t>
  </si>
  <si>
    <t>Обеспечение деятельности районных бюджетных муниципальных  учреждений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</si>
  <si>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</si>
  <si>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Мероприятия администрации Михайловского муниципального района по противодействию употреблению наркотиков</t>
  </si>
  <si>
    <t>Судебная система</t>
  </si>
  <si>
    <t>0105</t>
  </si>
  <si>
    <t>Составление (изменение) списков кандидатов в присяжные заседатели федеральных судов</t>
  </si>
  <si>
    <t>Развитие МТБ бюджетных общеобразовательных муниципальных учреждений</t>
  </si>
  <si>
    <t>Руководство и управление в сфере установленных функций органов местного самоуправления Михайловского муниципального района</t>
  </si>
  <si>
    <t>Депутаты Думы Михайловского муниципального района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</si>
  <si>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</si>
  <si>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МП развития дополнительного образования в сфере культуры и искусства ММР</t>
  </si>
  <si>
    <t>Проведение выборов в органвы местного самоуправления Михайловского муниципального района</t>
  </si>
  <si>
    <t>Обеспечение проведения выборов и референдумов</t>
  </si>
  <si>
    <t>0107</t>
  </si>
  <si>
    <t>Сельское хозяйство и рыболовство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</si>
  <si>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</si>
  <si>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0405</t>
  </si>
  <si>
    <t>Мероприятия администрации Михайловского муниципального района по комплексному развитию системы коммунальной инфраструктуры ММР</t>
  </si>
  <si>
    <t>Организация ритуальных услуг и содержание мест захоронения</t>
  </si>
  <si>
    <t>0501</t>
  </si>
  <si>
    <t>Жилищное хозяйство</t>
  </si>
  <si>
    <t>Межбюджетные трансферты из районного бюджета бюджетам поселений Михайловского муниципального района на содержание, ремонт автомобильных дорог, мест общего пользования и сооружений на них</t>
  </si>
  <si>
    <t>730</t>
  </si>
  <si>
    <t>МП "Комплексные меры по противодействию употреблению наркотиков в Михайловском муниципальном районе"</t>
  </si>
  <si>
    <t>МП"Профилактика правонарушений в ММР"</t>
  </si>
  <si>
    <t>МП"Профилактика терроризма и противодействие экстремизму на территории ММР"</t>
  </si>
  <si>
    <t>МП"Обеспечение содержания, ремонта автомобильных дорог, мест общего пользования и сооружений на них ММР</t>
  </si>
  <si>
    <t>МП"Программа комплексного развития системы коммунальной инфраструктуры ММР"</t>
  </si>
  <si>
    <t>МП "Развития образования ММР"</t>
  </si>
  <si>
    <t>МП"Развитие муниципальной службы ММР"</t>
  </si>
  <si>
    <t>МП"Развитие образования ММР"</t>
  </si>
  <si>
    <t>МП"Патриотическое воспитание граждан ММР"</t>
  </si>
  <si>
    <t>МП"Обеспечение жилье молодых семей ММР"</t>
  </si>
  <si>
    <t>МП"Развитие физической культуры и спорта ММР "</t>
  </si>
  <si>
    <t>800</t>
  </si>
  <si>
    <t>880</t>
  </si>
  <si>
    <t>Иные бюджетные ассигнования</t>
  </si>
  <si>
    <t>Специальные расходы</t>
  </si>
  <si>
    <t>Коммунальное хозяйство</t>
  </si>
  <si>
    <t>0502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</si>
  <si>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</si>
  <si>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 органов)</t>
  </si>
  <si>
    <t>129</t>
  </si>
  <si>
    <t>119</t>
  </si>
  <si>
    <t>Иные выплаты персоналу государственных (муниципальных) органов, за исключением фонда оплаты труда</t>
  </si>
  <si>
    <t>0000000000</t>
  </si>
  <si>
    <t>9900000000</t>
  </si>
  <si>
    <t>0600000000</t>
  </si>
  <si>
    <t>0700000000</t>
  </si>
  <si>
    <t>1800000000</t>
  </si>
  <si>
    <t>1100000000</t>
  </si>
  <si>
    <t>0800000000</t>
  </si>
  <si>
    <t>1900000000</t>
  </si>
  <si>
    <t>0300000000</t>
  </si>
  <si>
    <t>0320000000</t>
  </si>
  <si>
    <t>0320001690</t>
  </si>
  <si>
    <t>0320093070</t>
  </si>
  <si>
    <t>0320011690</t>
  </si>
  <si>
    <t>0340000000</t>
  </si>
  <si>
    <t>0310000000</t>
  </si>
  <si>
    <t>0310001690</t>
  </si>
  <si>
    <t>0310093060</t>
  </si>
  <si>
    <t>0330000000</t>
  </si>
  <si>
    <t>0330001690</t>
  </si>
  <si>
    <t>0200000000</t>
  </si>
  <si>
    <t>0200001690</t>
  </si>
  <si>
    <t>0400000000</t>
  </si>
  <si>
    <t>0350093080</t>
  </si>
  <si>
    <t>0350000000</t>
  </si>
  <si>
    <t>1600000000</t>
  </si>
  <si>
    <t>1610000000</t>
  </si>
  <si>
    <t>1620000000</t>
  </si>
  <si>
    <t>1620001690</t>
  </si>
  <si>
    <t>1620081690</t>
  </si>
  <si>
    <t>1200000000</t>
  </si>
  <si>
    <t>1300000000</t>
  </si>
  <si>
    <t>0100000000</t>
  </si>
  <si>
    <t>0500000000</t>
  </si>
  <si>
    <t>1500000000</t>
  </si>
  <si>
    <t>00000000000</t>
  </si>
  <si>
    <t>1620011690</t>
  </si>
  <si>
    <t>0310011690</t>
  </si>
  <si>
    <t>0200011690</t>
  </si>
  <si>
    <t>0330011690</t>
  </si>
  <si>
    <t>Социальное обеспечение и иные выплаты населению</t>
  </si>
  <si>
    <t>300</t>
  </si>
  <si>
    <t>Премии и гранты</t>
  </si>
  <si>
    <t>350</t>
  </si>
  <si>
    <t>123</t>
  </si>
  <si>
    <t>853</t>
  </si>
  <si>
    <t>Уплата иных платежей</t>
  </si>
  <si>
    <t>243</t>
  </si>
  <si>
    <t>2300000000</t>
  </si>
  <si>
    <t>600</t>
  </si>
  <si>
    <t>МП"Доступная среда для инвалидов ММР"</t>
  </si>
  <si>
    <t>414</t>
  </si>
  <si>
    <t>410</t>
  </si>
  <si>
    <t>Бюджетные инвестиции</t>
  </si>
  <si>
    <t>Дополнительное образование детей</t>
  </si>
  <si>
    <t>0703</t>
  </si>
  <si>
    <t>2500000000</t>
  </si>
  <si>
    <t>2600000000</t>
  </si>
  <si>
    <t>2400000000</t>
  </si>
  <si>
    <t xml:space="preserve">Мероприятия администрации Михайловского муниципального района </t>
  </si>
  <si>
    <t>Дотации из краевого бюджета бюджетам поселений Михайловского муниципального района на выравнивание бюджетной обеспеченности</t>
  </si>
  <si>
    <t>01000L4970</t>
  </si>
  <si>
    <t xml:space="preserve">Субсидии на социальные выплаты молодым семьям для приобретения (строительства) жилья экономкласса </t>
  </si>
  <si>
    <t>МП «Обеспечение безопасности дорожного движения в Михайловском муниципальном районе»</t>
  </si>
  <si>
    <t>МП «Противодействие коррупции на территории Михайловского муниципального района»</t>
  </si>
  <si>
    <t>МП «Управление муниципальным имуществом и земельными ресурсами Михайловского муниципального района»</t>
  </si>
  <si>
    <t>МП «Содержание и ремонт муниципального жилого фонда в Михайловском муниципальном районе»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</si>
  <si>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</t>
  </si>
  <si>
    <t>0408</t>
  </si>
  <si>
    <t>Транспорт</t>
  </si>
  <si>
    <t>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</si>
  <si>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1620092540</t>
  </si>
  <si>
    <t>1900092620</t>
  </si>
  <si>
    <t>Расходы по обеспечение граждан твердым топливом (дровами)</t>
  </si>
  <si>
    <t>1102</t>
  </si>
  <si>
    <t>Массовый спорт</t>
  </si>
  <si>
    <t xml:space="preserve">Расходы на комплектование книжных фондов и обеспечение информационно-техническим оборудованием библиотек </t>
  </si>
  <si>
    <t>МП "Молодежная политика Михайловского муниципального района"</t>
  </si>
  <si>
    <t>19000S2620</t>
  </si>
  <si>
    <t>Расходы по обеспечение граждан твердым топливом (дровами) местный бюджет</t>
  </si>
  <si>
    <t>26000M0820</t>
  </si>
  <si>
    <t>Расходы на обеспечение деятельности в связи с осуществлением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</si>
  <si>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16200S2540</t>
  </si>
  <si>
    <t>Расходы на комплектование книжных фондов и обеспечение информационно-техническим оборудованием библиотек за счет местного бюджета</t>
  </si>
  <si>
    <t>1630000000</t>
  </si>
  <si>
    <t>Подпрограмма "Юные таланты Михайловского муниципального района"</t>
  </si>
  <si>
    <t>Мероприятия администрации Михайловского муниципального района</t>
  </si>
  <si>
    <t>412</t>
  </si>
  <si>
    <t>Мероприятия районных казенных учреждений по обеспечению содержания, ремонта автомобильных дорог, мест общего пользования и сооружений на них за счет дорожного фонда</t>
  </si>
  <si>
    <t>9999900000</t>
  </si>
  <si>
    <t>9999912030</t>
  </si>
  <si>
    <t>9999912040</t>
  </si>
  <si>
    <t>9999912120</t>
  </si>
  <si>
    <t>9999951200</t>
  </si>
  <si>
    <t>9999912010</t>
  </si>
  <si>
    <t>9999917100</t>
  </si>
  <si>
    <t>0600011610</t>
  </si>
  <si>
    <t>0700011620</t>
  </si>
  <si>
    <t>1800011610</t>
  </si>
  <si>
    <t>2500011610</t>
  </si>
  <si>
    <t>2600011610</t>
  </si>
  <si>
    <t>9999959300</t>
  </si>
  <si>
    <t>9999910690</t>
  </si>
  <si>
    <t>9999993010</t>
  </si>
  <si>
    <t>9999993030</t>
  </si>
  <si>
    <t>9999993100</t>
  </si>
  <si>
    <t>99999M0820</t>
  </si>
  <si>
    <t>9999993040</t>
  </si>
  <si>
    <t>1100011620</t>
  </si>
  <si>
    <t>1100011630</t>
  </si>
  <si>
    <t>0800011610</t>
  </si>
  <si>
    <t>2400011610</t>
  </si>
  <si>
    <t>1900011610</t>
  </si>
  <si>
    <t>9999993120</t>
  </si>
  <si>
    <t>9999910680</t>
  </si>
  <si>
    <t>0400011610</t>
  </si>
  <si>
    <t>9999993160</t>
  </si>
  <si>
    <t xml:space="preserve">Расходы на обеспечение деятельности в связи с осуществлением полномочий органов опеки и попечительства в отношении несовершеннолетних </t>
  </si>
  <si>
    <t>0350010690</t>
  </si>
  <si>
    <t>1610011610</t>
  </si>
  <si>
    <t>1200011610</t>
  </si>
  <si>
    <t>1300011610</t>
  </si>
  <si>
    <t>9999914910</t>
  </si>
  <si>
    <t>0500011610</t>
  </si>
  <si>
    <t>1500011610</t>
  </si>
  <si>
    <t>9999910660</t>
  </si>
  <si>
    <t>9999916500</t>
  </si>
  <si>
    <t>9999910650</t>
  </si>
  <si>
    <t>9999993110</t>
  </si>
  <si>
    <t>1630011610</t>
  </si>
  <si>
    <t>2300011620</t>
  </si>
  <si>
    <t>9999993050</t>
  </si>
  <si>
    <t>9999993090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</si>
  <si>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</si>
  <si>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Иные выплаты населению</t>
  </si>
  <si>
    <t>360</t>
  </si>
  <si>
    <t>1900011620</t>
  </si>
  <si>
    <t>Мероприятия районных казенных муниципальных учреждений по содержанию жилищно-коммунального хозяйств</t>
  </si>
  <si>
    <t>Расходы на погашение кредиторской задолженности прошлых лет</t>
  </si>
  <si>
    <t>9999919110</t>
  </si>
  <si>
    <t>Расходы, связанные с исполнением судебных решений</t>
  </si>
  <si>
    <t>Исполнение судебных актов</t>
  </si>
  <si>
    <t>831</t>
  </si>
  <si>
    <t>9999919200</t>
  </si>
  <si>
    <t>830</t>
  </si>
  <si>
    <t>0900000000</t>
  </si>
  <si>
    <t>0900011610</t>
  </si>
  <si>
    <t>0600011630</t>
  </si>
  <si>
    <t>Председатель Думы Михайловского муниципального района</t>
  </si>
  <si>
    <t>9999912110</t>
  </si>
  <si>
    <t>0310053030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</si>
  <si>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</si>
  <si>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03100R3041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</si>
  <si>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</si>
  <si>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1400000000</t>
  </si>
  <si>
    <t>МП "Укрепление общественного здоровья в ММР"</t>
  </si>
  <si>
    <t>1400011610</t>
  </si>
  <si>
    <t>Мероприятия администрации Михайловского муниципального района по укреплению общественного здоровья</t>
  </si>
  <si>
    <t>МП «Развитие и поддержка социально ориентированных некоммерческих организаций ММР»</t>
  </si>
  <si>
    <t>2000000000</t>
  </si>
  <si>
    <t>2000011610</t>
  </si>
  <si>
    <t>МП"Организация транспортного обслуживания населения ММР"</t>
  </si>
  <si>
    <t>247</t>
  </si>
  <si>
    <t>Закупка энергетических ресурсов</t>
  </si>
  <si>
    <t>500</t>
  </si>
  <si>
    <t>Межбюджетные трансферты</t>
  </si>
  <si>
    <t xml:space="preserve">Мероприятия администрации Михайловского муниципального района по организации транспортного обслуживания населения ММР </t>
  </si>
  <si>
    <t xml:space="preserve">Подпрограмма "Организация отдыха, оздоровления и занятости детей и подростков" </t>
  </si>
  <si>
    <t>0340021690</t>
  </si>
  <si>
    <t>0340093080</t>
  </si>
  <si>
    <t>1400011630</t>
  </si>
  <si>
    <t>Мероприятия районных бюджетных муниципальных учреждений по укреплению общественного здоровья</t>
  </si>
  <si>
    <t>Муниципальная  программа "Развитие дополнительного образования в сфере культуры и искусства"</t>
  </si>
  <si>
    <t>020E593140</t>
  </si>
  <si>
    <t>031E593140</t>
  </si>
  <si>
    <t>032E593140</t>
  </si>
  <si>
    <t>033E593140</t>
  </si>
  <si>
    <t xml:space="preserve">МП"Укрепление общественного здоровья в ММР" </t>
  </si>
  <si>
    <t>Мероприятия администрации Михайловского муниципального по укреплению общественного здоровья</t>
  </si>
  <si>
    <t>020A155191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</si>
  <si>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</si>
  <si>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9999912050</t>
  </si>
  <si>
    <t>0700011610</t>
  </si>
  <si>
    <t xml:space="preserve">Мероприятия администрации Михайловского муниципального района по профилактике правонарушений </t>
  </si>
  <si>
    <t>Выполнение отдельных государственных полномочийРоссийской Федерации на государственную регистрацию актов гражданского состояния за счет средств краевого бюджета</t>
  </si>
  <si>
    <t>9999993180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</si>
  <si>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</t>
  </si>
  <si>
    <t>0310093150</t>
  </si>
  <si>
    <t>Муниципальная программа "Комплексные меры по противодействию употреблению наркотиков в Михайловском муниципальном районе"</t>
  </si>
  <si>
    <t>Мероприятия районных бюджетных муниципальных учреждений по противодействию употреблению наркотиков в Михайловском муниципальном районе</t>
  </si>
  <si>
    <t>Муниципальная программа "Укрепление общественного здоровья в Михайловском муниципальном районе"</t>
  </si>
  <si>
    <t>Подпрограмма "Персонифицированное дополнительное образование детей"</t>
  </si>
  <si>
    <t>0360000000</t>
  </si>
  <si>
    <t>0360011691</t>
  </si>
  <si>
    <t>Гранты в форме субсидии бюджетным учреждениям</t>
  </si>
  <si>
    <t>613</t>
  </si>
  <si>
    <t>МП"Содействие развитию малого и среднего предпринимательства на территории ММР 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</si>
  <si>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</si>
  <si>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>26000R0820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</si>
  <si>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</si>
  <si>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150P592230</t>
  </si>
  <si>
    <t>150P5S2230</t>
  </si>
  <si>
    <t>Приобретение и поставка спортивного инвентаря, спортивного оборудования и иного имущества для развития массового спорта за счет средств краевого бюджета</t>
  </si>
  <si>
    <t>Приобретение и поставка спортивного инвентаря, спортивного оборудования и иного имущества для развития массового спорта за счет средств местного бюджета</t>
  </si>
  <si>
    <t>9999993130</t>
  </si>
  <si>
    <t>020E193140</t>
  </si>
  <si>
    <t>031E193140</t>
  </si>
  <si>
    <t>032E193140</t>
  </si>
  <si>
    <t>033E193140</t>
  </si>
  <si>
    <t>Контрольно-счетная комиссия Михайловского муниципального района</t>
  </si>
  <si>
    <t>321</t>
  </si>
  <si>
    <t>Пособия, компенсации и иные социальные выплаты гражданам, кроме публичных нормативных обязательств</t>
  </si>
  <si>
    <t>0310</t>
  </si>
  <si>
    <t xml:space="preserve"> Межбюджетные трансферты
</t>
  </si>
  <si>
    <t xml:space="preserve">Иные межбюджетные трансферты
</t>
  </si>
  <si>
    <t xml:space="preserve">Обеспечение пожарной безопасности
</t>
  </si>
  <si>
    <t xml:space="preserve">  Фонд оплаты труда учреждений</t>
  </si>
  <si>
    <t>Иные выплаты персоналу учреждений, за исключением фонда оплаты труда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</si>
  <si>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</si>
  <si>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Расходы на выплаты персоналу государственных (муниципальных) органов</t>
  </si>
  <si>
    <t xml:space="preserve">  Иные выплаты государственных (муниципальных) органов привлекаемым лицам</t>
  </si>
  <si>
    <t xml:space="preserve">  Иные закупки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</si>
  <si>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</t>
  </si>
  <si>
    <t xml:space="preserve">  Прочая закупка товаров, работ и услуг</t>
  </si>
  <si>
    <t xml:space="preserve">  Пособия, компенсации, меры социальной поддержки по публичным нормативным обязательствам</t>
  </si>
  <si>
    <t xml:space="preserve">  Социальные выплаты гражданам, кроме публичных нормативных социальных выплат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</si>
  <si>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</si>
  <si>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</si>
  <si>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 Предоставление субсидий бюджетным, автономным учреждениям и иным некоммерческим организациям</t>
  </si>
  <si>
    <t>Исполнение судебных актов Российской Федерации и мировых соглашений по возмещению причиненного вреда</t>
  </si>
  <si>
    <t xml:space="preserve">  Уплата прочих налогов, сборов</t>
  </si>
  <si>
    <t>16100L2990</t>
  </si>
  <si>
    <t>Расходы связанные с реализацией федеральной целевой программы "Увековечение памяти погибших при защите Отечества на 2019 - 2024 годы"</t>
  </si>
  <si>
    <t>633</t>
  </si>
  <si>
    <t>Субсидии (гранты в форме субсидий), не подлежащие казначейскому сопровождению</t>
  </si>
  <si>
    <t>Мероприятия учреждений по развитию общего образования</t>
  </si>
  <si>
    <t>0310021691</t>
  </si>
  <si>
    <t>16200L4670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</si>
  <si>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</si>
  <si>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</si>
  <si>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16200L5190</t>
  </si>
  <si>
    <t>1500011620</t>
  </si>
  <si>
    <t>Мероприятия районных бюджетных муниципальных учреждений по развитию физической культуры и спорта ММР</t>
  </si>
  <si>
    <t>1103</t>
  </si>
  <si>
    <t xml:space="preserve">Спорт высших достижений
</t>
  </si>
  <si>
    <t>МП"Развитие малоэтажного жилищного строительства на территории Михайловского муниципального района"</t>
  </si>
  <si>
    <t>1000000000</t>
  </si>
  <si>
    <t>1000011610</t>
  </si>
  <si>
    <t>Муниципальная программа «Комплексного развития систем социальной инфраструктуры в ММР»</t>
  </si>
  <si>
    <t>2100000000</t>
  </si>
  <si>
    <t>МП "Защита населения и территорий от чрезвычайных ситуаций, обеспечение пожарной безопасности и безопасности людей на водных объектах"</t>
  </si>
  <si>
    <t>1700000000</t>
  </si>
  <si>
    <t>Подпрограмма "Защита населения и территорий от чрезвычайных ситуаций"</t>
  </si>
  <si>
    <t>1710000000</t>
  </si>
  <si>
    <t>1710011610</t>
  </si>
  <si>
    <t>Подпрограмма "Обеспечение пожарной безопасности"</t>
  </si>
  <si>
    <t>1720000000</t>
  </si>
  <si>
    <t>1720011610</t>
  </si>
  <si>
    <t>Мероприятия администрации Михайловского муниципального района по защите населения и территорий от чрезвычайных ситуаций</t>
  </si>
  <si>
    <t>Мероприятия администрации Михайловского муниципального района по обеспечению пожарной безопасности</t>
  </si>
  <si>
    <t>2100092020</t>
  </si>
  <si>
    <t>Средства краевого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</si>
  <si>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21000S2020</t>
  </si>
  <si>
    <t>Средства местного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</si>
  <si>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</si>
  <si>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2100092340</t>
  </si>
  <si>
    <t>21000S2340</t>
  </si>
  <si>
    <t>Расходы на капитальный ремонт зданий муниципальных общеобразовательных учреждений за счет средств краевого бюджета</t>
  </si>
  <si>
    <t>Расходы на капитальный ремонт зданий муниципальных общеобразовательных учреждений за счет средств местного бюджета</t>
  </si>
  <si>
    <t>Расходы на реализацию проектов инициативного бюджетирования по направлению "Твой проект", за счет средств краевого бюджета</t>
  </si>
  <si>
    <t>0310092360</t>
  </si>
  <si>
    <t>Расходы на реализацию проектов инициативного бюджетирования по направлению "Твой проект", за счет средств местного бюджета</t>
  </si>
  <si>
    <t>03100S2360</t>
  </si>
  <si>
    <t>0500011630</t>
  </si>
  <si>
    <t>Мероприятия районных бюджетных муниципальных учреждений по созданию доступной среды для инвалидов</t>
  </si>
  <si>
    <t>Расходы на поддержку социально ориентированных некоммерческих организаций за счет краевого бюджета</t>
  </si>
  <si>
    <t>2000092640</t>
  </si>
  <si>
    <t>20000S2640</t>
  </si>
  <si>
    <t>Расходы на поддержку социально ориентированных некоммерческих организаций за счет местного бюджета</t>
  </si>
  <si>
    <t>1500011630</t>
  </si>
  <si>
    <t>Мероприятия районных казенных муниципальных учреждений по развитию физической культуры и спорта ММР</t>
  </si>
  <si>
    <t>24000М0820</t>
  </si>
  <si>
    <t>Ремонт муниципального жилого фонда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</si>
  <si>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031EВ51790</t>
  </si>
  <si>
    <t>2100011630</t>
  </si>
  <si>
    <t>Мероприятия районных бюджетных учреждений по комплексному развитию системы социальной инфраструктуры</t>
  </si>
  <si>
    <t>162A255194</t>
  </si>
  <si>
    <t>162A255195</t>
  </si>
  <si>
    <t>Поддержка отрасли культуры (поддержка лучших работников муниципальных учреждений культуры, находящихся на территории сельских поселений)</t>
  </si>
  <si>
    <t>Поддержка отрасли культуры (поддержка муниципальных учреждений культуры, находящихся на территории сельских поселений)</t>
  </si>
  <si>
    <t>Мероприятия администрации Михайловского муниципального района по обеспечению содержания, ремонта автомобильных дорог, мест общего пользования и сооружений на них</t>
  </si>
  <si>
    <t>1100011610</t>
  </si>
  <si>
    <t>Субсидии из резервного фонда Правительства Приморского края по ликвидации ЧС природного и техногенного характера на территории Приморского края</t>
  </si>
  <si>
    <t>9999923800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</si>
  <si>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</si>
  <si>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</si>
  <si>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1900009605</t>
  </si>
  <si>
    <t>Расходы на обеспечение мероприятий по модернизации систем коммунальной инфраструктуры за счет средств краевого бюджета</t>
  </si>
  <si>
    <t>614</t>
  </si>
  <si>
    <t>Субсидии бюджетным учреждениям на финансовое обеспечение государственного задания в рамках исполнения государственного социального заказа</t>
  </si>
  <si>
    <t>19000S9605</t>
  </si>
  <si>
    <t>Расходы на обеспечение мероприятий по модернизации систем коммунальной инфраструктуры за счет средств местного бюджета</t>
  </si>
  <si>
    <t>0406</t>
  </si>
  <si>
    <t>Водное хозяйство</t>
  </si>
  <si>
    <t>2600092670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</si>
  <si>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 за счет краевого бюджета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</si>
  <si>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 за счет местного бюджета</t>
  </si>
  <si>
    <t>26000S2670</t>
  </si>
  <si>
    <t>Годовой план уточненный</t>
  </si>
  <si>
    <t>Исполнено</t>
  </si>
  <si>
    <t>% исполнения к первоначально утвержденным расходам</t>
  </si>
  <si>
    <t>% исполнения к уточненным расходам</t>
  </si>
  <si>
    <t>Годовой план на 01.01.2023</t>
  </si>
  <si>
    <t>района № ____ от ________________</t>
  </si>
  <si>
    <t>Мероприятия по энергосбережению и повышению энергетической эффективности систем коммунальной инфраструктуры за счет бюджета Приморского края</t>
  </si>
  <si>
    <t>1900092270</t>
  </si>
  <si>
    <t>19000S2270</t>
  </si>
  <si>
    <t>Резервный фонд администрации Михайловского муниципального района</t>
  </si>
  <si>
    <t>Социальные выплаты гражданам, кроме публичных нормативных социальных выплат</t>
  </si>
  <si>
    <t>районного бюджета 3а 2023 год и плановый период 2024 и 2025 годы по разделам, подразделам, целевым статьям и видам расходов в соответствии с бюджетной классификацией РФ в ведомственной структуре расходов районного бюджета</t>
  </si>
  <si>
    <t>Приложение 3 к решению Думы</t>
  </si>
  <si>
    <t>Вед.</t>
  </si>
  <si>
    <t>АДМИНИСТРАЦИЯ МИХАЙЛОВСКОГО МУНИЦИПАЛЬНОГО РАЙОНА</t>
  </si>
  <si>
    <t>0000</t>
  </si>
  <si>
    <t>МУНИЦИПАЛЬНОЕ ОБРАЗОВАТЕЛЬНОЕ УЧРЕЖБЕНИЕ "МЕТОДИЧЕСКАЯ СЛУЖБА ОБЕСПЕЧЕНИЯ ОБРАЗОВАТЕЛЬНЫХ УЧРЕЖДЕНИЙ"</t>
  </si>
  <si>
    <t>953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</si>
</sst>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0"/>
    <numFmt numFmtId="166" formatCode="#,##0.00000"/>
    <numFmt numFmtId="167" formatCode="_-* #,##0.00000_р_._-;\-* #,##0.00000_р_._-;_-* &quot;-&quot;??_р_._-;_-@_-"/>
    <numFmt numFmtId="168" formatCode="_-* #,##0.00000\ _₽_-;\-* #,##0.00000\ _₽_-;_-* &quot;-&quot;?????\ _₽_-;_-@_-"/>
    <numFmt numFmtId="169" formatCode="#,##0.0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 Cyr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3">
    <xf numFmtId="0" fontId="0" fillId="0" borderId="0"/>
    <xf numFmtId="0" fontId="11" fillId="0" borderId="5">
      <alignment horizontal="left" wrapText="1"/>
    </xf>
    <xf numFmtId="164" fontId="1" fillId="0" borderId="0" applyFont="0" applyFill="0" applyBorder="0" applyAlignment="0" applyProtection="0"/>
  </cellStyleXfs>
  <cellXfs count="166">
    <xf numFmtId="0" fontId="0" fillId="0" borderId="0" xfId="0"/>
    <xf numFmtId="0" fontId="2" fillId="2" borderId="0" xfId="0" applyFont="1" applyFill="1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vertical="top" wrapText="1"/>
    </xf>
    <xf numFmtId="49" fontId="3" fillId="4" borderId="1" xfId="0" applyNumberFormat="1" applyFont="1" applyFill="1" applyBorder="1" applyAlignment="1">
      <alignment horizontal="center" vertical="center" shrinkToFit="1"/>
    </xf>
    <xf numFmtId="49" fontId="8" fillId="4" borderId="1" xfId="0" applyNumberFormat="1" applyFont="1" applyFill="1" applyBorder="1" applyAlignment="1">
      <alignment horizontal="center" vertical="center" shrinkToFit="1"/>
    </xf>
    <xf numFmtId="0" fontId="8" fillId="4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3" fillId="5" borderId="1" xfId="0" applyFont="1" applyFill="1" applyBorder="1" applyAlignment="1">
      <alignment horizontal="center" vertical="top" wrapText="1"/>
    </xf>
    <xf numFmtId="49" fontId="6" fillId="5" borderId="1" xfId="0" applyNumberFormat="1" applyFont="1" applyFill="1" applyBorder="1" applyAlignment="1">
      <alignment horizontal="center" vertical="center" shrinkToFit="1"/>
    </xf>
    <xf numFmtId="49" fontId="3" fillId="6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wrapText="1"/>
    </xf>
    <xf numFmtId="0" fontId="2" fillId="0" borderId="0" xfId="0" applyFont="1" applyAlignment="1"/>
    <xf numFmtId="0" fontId="2" fillId="0" borderId="0" xfId="0" applyFont="1" applyAlignment="1">
      <alignment shrinkToFit="1"/>
    </xf>
    <xf numFmtId="49" fontId="3" fillId="5" borderId="1" xfId="0" applyNumberFormat="1" applyFont="1" applyFill="1" applyBorder="1" applyAlignment="1">
      <alignment horizontal="center" vertical="center" shrinkToFit="1"/>
    </xf>
    <xf numFmtId="0" fontId="3" fillId="7" borderId="1" xfId="0" applyFont="1" applyFill="1" applyBorder="1" applyAlignment="1">
      <alignment vertical="top" wrapText="1"/>
    </xf>
    <xf numFmtId="49" fontId="3" fillId="7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top" wrapText="1" shrinkToFit="1"/>
    </xf>
    <xf numFmtId="0" fontId="3" fillId="7" borderId="1" xfId="0" applyFont="1" applyFill="1" applyBorder="1" applyAlignment="1">
      <alignment horizontal="left" vertical="top" wrapText="1"/>
    </xf>
    <xf numFmtId="0" fontId="3" fillId="6" borderId="1" xfId="0" applyNumberFormat="1" applyFont="1" applyFill="1" applyBorder="1" applyAlignment="1">
      <alignment horizontal="left" vertical="top" wrapText="1"/>
    </xf>
    <xf numFmtId="49" fontId="8" fillId="6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vertical="top" wrapText="1"/>
    </xf>
    <xf numFmtId="49" fontId="6" fillId="3" borderId="1" xfId="0" applyNumberFormat="1" applyFont="1" applyFill="1" applyBorder="1" applyAlignment="1">
      <alignment horizontal="center" vertical="center" shrinkToFit="1"/>
    </xf>
    <xf numFmtId="49" fontId="6" fillId="7" borderId="1" xfId="0" applyNumberFormat="1" applyFont="1" applyFill="1" applyBorder="1" applyAlignment="1">
      <alignment horizontal="center" vertical="center" shrinkToFit="1"/>
    </xf>
    <xf numFmtId="49" fontId="6" fillId="6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left" vertical="top" wrapText="1"/>
    </xf>
    <xf numFmtId="49" fontId="8" fillId="5" borderId="1" xfId="0" applyNumberFormat="1" applyFont="1" applyFill="1" applyBorder="1" applyAlignment="1">
      <alignment horizontal="center" vertical="center" shrinkToFit="1"/>
    </xf>
    <xf numFmtId="0" fontId="3" fillId="5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center" shrinkToFit="1"/>
    </xf>
    <xf numFmtId="165" fontId="3" fillId="7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horizontal="center" vertical="top" wrapText="1"/>
    </xf>
    <xf numFmtId="49" fontId="3" fillId="8" borderId="1" xfId="0" applyNumberFormat="1" applyFont="1" applyFill="1" applyBorder="1" applyAlignment="1">
      <alignment horizontal="center" vertical="center" shrinkToFit="1"/>
    </xf>
    <xf numFmtId="0" fontId="3" fillId="8" borderId="1" xfId="0" applyFont="1" applyFill="1" applyBorder="1" applyAlignment="1">
      <alignment vertical="top" wrapText="1"/>
    </xf>
    <xf numFmtId="0" fontId="3" fillId="7" borderId="2" xfId="0" applyFont="1" applyFill="1" applyBorder="1" applyAlignment="1">
      <alignment horizontal="left" vertical="top" wrapText="1"/>
    </xf>
    <xf numFmtId="166" fontId="3" fillId="4" borderId="1" xfId="0" applyNumberFormat="1" applyFont="1" applyFill="1" applyBorder="1" applyAlignment="1">
      <alignment horizontal="center" vertical="center" shrinkToFit="1"/>
    </xf>
    <xf numFmtId="166" fontId="3" fillId="6" borderId="1" xfId="0" applyNumberFormat="1" applyFont="1" applyFill="1" applyBorder="1" applyAlignment="1">
      <alignment horizontal="center" vertical="center" shrinkToFit="1"/>
    </xf>
    <xf numFmtId="166" fontId="6" fillId="7" borderId="3" xfId="0" applyNumberFormat="1" applyFont="1" applyFill="1" applyBorder="1" applyAlignment="1">
      <alignment horizontal="center" vertical="center" shrinkToFit="1"/>
    </xf>
    <xf numFmtId="166" fontId="2" fillId="0" borderId="0" xfId="0" applyNumberFormat="1" applyFont="1"/>
    <xf numFmtId="166" fontId="6" fillId="5" borderId="1" xfId="0" applyNumberFormat="1" applyFont="1" applyFill="1" applyBorder="1" applyAlignment="1">
      <alignment horizontal="center" vertical="center" shrinkToFit="1"/>
    </xf>
    <xf numFmtId="166" fontId="3" fillId="5" borderId="1" xfId="0" applyNumberFormat="1" applyFont="1" applyFill="1" applyBorder="1" applyAlignment="1">
      <alignment horizontal="center" vertical="center" shrinkToFit="1"/>
    </xf>
    <xf numFmtId="164" fontId="2" fillId="0" borderId="0" xfId="2" applyFont="1"/>
    <xf numFmtId="168" fontId="10" fillId="0" borderId="0" xfId="0" applyNumberFormat="1" applyFont="1" applyAlignment="1">
      <alignment shrinkToFit="1"/>
    </xf>
    <xf numFmtId="167" fontId="2" fillId="0" borderId="0" xfId="2" applyNumberFormat="1" applyFont="1" applyAlignment="1">
      <alignment shrinkToFit="1"/>
    </xf>
    <xf numFmtId="166" fontId="3" fillId="7" borderId="1" xfId="0" applyNumberFormat="1" applyFont="1" applyFill="1" applyBorder="1" applyAlignment="1">
      <alignment horizontal="center" vertical="center" shrinkToFit="1"/>
    </xf>
    <xf numFmtId="166" fontId="8" fillId="4" borderId="1" xfId="0" applyNumberFormat="1" applyFont="1" applyFill="1" applyBorder="1" applyAlignment="1">
      <alignment horizontal="center" vertical="center" shrinkToFit="1"/>
    </xf>
    <xf numFmtId="166" fontId="3" fillId="3" borderId="1" xfId="0" applyNumberFormat="1" applyFont="1" applyFill="1" applyBorder="1" applyAlignment="1">
      <alignment horizontal="center" vertical="center" shrinkToFit="1"/>
    </xf>
    <xf numFmtId="0" fontId="2" fillId="0" borderId="0" xfId="0" applyFont="1"/>
    <xf numFmtId="49" fontId="3" fillId="0" borderId="1" xfId="0" applyNumberFormat="1" applyFont="1" applyFill="1" applyBorder="1" applyAlignment="1">
      <alignment horizontal="center" vertical="center" shrinkToFit="1"/>
    </xf>
    <xf numFmtId="0" fontId="8" fillId="4" borderId="1" xfId="0" applyFont="1" applyFill="1" applyBorder="1" applyAlignment="1">
      <alignment horizontal="left" vertical="top" wrapText="1"/>
    </xf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 wrapText="1"/>
    </xf>
    <xf numFmtId="164" fontId="2" fillId="8" borderId="1" xfId="2" applyFont="1" applyFill="1" applyBorder="1" applyAlignment="1">
      <alignment horizontal="center" vertical="center" wrapText="1"/>
    </xf>
    <xf numFmtId="4" fontId="4" fillId="9" borderId="1" xfId="0" applyNumberFormat="1" applyFont="1" applyFill="1" applyBorder="1" applyAlignment="1">
      <alignment horizontal="center"/>
    </xf>
    <xf numFmtId="0" fontId="3" fillId="10" borderId="1" xfId="0" applyFont="1" applyFill="1" applyBorder="1" applyAlignment="1">
      <alignment vertical="top" wrapText="1"/>
    </xf>
    <xf numFmtId="49" fontId="3" fillId="10" borderId="1" xfId="0" applyNumberFormat="1" applyFont="1" applyFill="1" applyBorder="1" applyAlignment="1">
      <alignment horizontal="center" vertical="center" shrinkToFit="1"/>
    </xf>
    <xf numFmtId="166" fontId="3" fillId="8" borderId="1" xfId="0" applyNumberFormat="1" applyFont="1" applyFill="1" applyBorder="1" applyAlignment="1">
      <alignment horizontal="center" vertical="center" shrinkToFit="1"/>
    </xf>
    <xf numFmtId="49" fontId="12" fillId="7" borderId="1" xfId="0" applyNumberFormat="1" applyFont="1" applyFill="1" applyBorder="1" applyAlignment="1">
      <alignment horizontal="center" vertical="center" shrinkToFit="1"/>
    </xf>
    <xf numFmtId="0" fontId="13" fillId="0" borderId="0" xfId="0" applyFont="1" applyAlignment="1"/>
    <xf numFmtId="0" fontId="14" fillId="7" borderId="1" xfId="0" applyFont="1" applyFill="1" applyBorder="1" applyAlignment="1">
      <alignment horizontal="left" vertical="top" wrapText="1"/>
    </xf>
    <xf numFmtId="49" fontId="14" fillId="7" borderId="1" xfId="0" applyNumberFormat="1" applyFont="1" applyFill="1" applyBorder="1" applyAlignment="1">
      <alignment horizontal="center" vertical="center" shrinkToFit="1"/>
    </xf>
    <xf numFmtId="4" fontId="15" fillId="9" borderId="1" xfId="0" applyNumberFormat="1" applyFont="1" applyFill="1" applyBorder="1" applyAlignment="1">
      <alignment horizontal="center"/>
    </xf>
    <xf numFmtId="166" fontId="8" fillId="6" borderId="1" xfId="0" applyNumberFormat="1" applyFont="1" applyFill="1" applyBorder="1" applyAlignment="1">
      <alignment horizontal="center" vertical="center" shrinkToFit="1"/>
    </xf>
    <xf numFmtId="166" fontId="3" fillId="6" borderId="1" xfId="2" applyNumberFormat="1" applyFont="1" applyFill="1" applyBorder="1" applyAlignment="1">
      <alignment horizontal="center" vertical="center" shrinkToFit="1"/>
    </xf>
    <xf numFmtId="166" fontId="3" fillId="3" borderId="1" xfId="2" applyNumberFormat="1" applyFont="1" applyFill="1" applyBorder="1" applyAlignment="1">
      <alignment horizontal="center" vertical="center" shrinkToFit="1"/>
    </xf>
    <xf numFmtId="166" fontId="3" fillId="7" borderId="1" xfId="2" applyNumberFormat="1" applyFont="1" applyFill="1" applyBorder="1" applyAlignment="1">
      <alignment horizontal="center" vertical="center" shrinkToFit="1"/>
    </xf>
    <xf numFmtId="166" fontId="8" fillId="4" borderId="1" xfId="2" applyNumberFormat="1" applyFont="1" applyFill="1" applyBorder="1" applyAlignment="1">
      <alignment horizontal="center" vertical="center" shrinkToFit="1"/>
    </xf>
    <xf numFmtId="166" fontId="8" fillId="6" borderId="1" xfId="2" applyNumberFormat="1" applyFont="1" applyFill="1" applyBorder="1" applyAlignment="1">
      <alignment horizontal="center" vertical="center" shrinkToFit="1"/>
    </xf>
    <xf numFmtId="166" fontId="3" fillId="4" borderId="1" xfId="2" applyNumberFormat="1" applyFont="1" applyFill="1" applyBorder="1" applyAlignment="1">
      <alignment horizontal="center" vertical="center" shrinkToFit="1"/>
    </xf>
    <xf numFmtId="166" fontId="3" fillId="10" borderId="1" xfId="2" applyNumberFormat="1" applyFont="1" applyFill="1" applyBorder="1" applyAlignment="1">
      <alignment horizontal="center" vertical="center" shrinkToFit="1"/>
    </xf>
    <xf numFmtId="166" fontId="3" fillId="10" borderId="1" xfId="0" applyNumberFormat="1" applyFont="1" applyFill="1" applyBorder="1" applyAlignment="1">
      <alignment horizontal="center" vertical="center" shrinkToFit="1"/>
    </xf>
    <xf numFmtId="166" fontId="14" fillId="7" borderId="1" xfId="2" applyNumberFormat="1" applyFont="1" applyFill="1" applyBorder="1" applyAlignment="1">
      <alignment horizontal="center" vertical="center" shrinkToFit="1"/>
    </xf>
    <xf numFmtId="166" fontId="8" fillId="5" borderId="1" xfId="0" applyNumberFormat="1" applyFont="1" applyFill="1" applyBorder="1" applyAlignment="1">
      <alignment horizontal="center" vertical="center" shrinkToFit="1"/>
    </xf>
    <xf numFmtId="0" fontId="16" fillId="6" borderId="1" xfId="0" applyFont="1" applyFill="1" applyBorder="1" applyAlignment="1">
      <alignment horizontal="left" vertical="top" wrapText="1"/>
    </xf>
    <xf numFmtId="49" fontId="14" fillId="6" borderId="1" xfId="0" applyNumberFormat="1" applyFont="1" applyFill="1" applyBorder="1" applyAlignment="1">
      <alignment horizontal="center" vertical="center" shrinkToFit="1"/>
    </xf>
    <xf numFmtId="166" fontId="14" fillId="6" borderId="1" xfId="0" applyNumberFormat="1" applyFont="1" applyFill="1" applyBorder="1" applyAlignment="1">
      <alignment horizontal="center" vertical="center" shrinkToFit="1"/>
    </xf>
    <xf numFmtId="0" fontId="17" fillId="0" borderId="0" xfId="0" applyFont="1" applyAlignment="1"/>
    <xf numFmtId="49" fontId="12" fillId="3" borderId="1" xfId="0" applyNumberFormat="1" applyFont="1" applyFill="1" applyBorder="1" applyAlignment="1">
      <alignment horizontal="center" vertical="center" shrinkToFit="1"/>
    </xf>
    <xf numFmtId="0" fontId="14" fillId="3" borderId="1" xfId="0" applyFont="1" applyFill="1" applyBorder="1" applyAlignment="1">
      <alignment vertical="top" wrapText="1"/>
    </xf>
    <xf numFmtId="49" fontId="14" fillId="3" borderId="1" xfId="0" applyNumberFormat="1" applyFont="1" applyFill="1" applyBorder="1" applyAlignment="1">
      <alignment horizontal="center" vertical="center" shrinkToFit="1"/>
    </xf>
    <xf numFmtId="166" fontId="14" fillId="3" borderId="1" xfId="0" applyNumberFormat="1" applyFont="1" applyFill="1" applyBorder="1" applyAlignment="1">
      <alignment horizontal="center" vertical="center" shrinkToFit="1"/>
    </xf>
    <xf numFmtId="0" fontId="14" fillId="8" borderId="1" xfId="0" applyFont="1" applyFill="1" applyBorder="1" applyAlignment="1">
      <alignment vertical="top" wrapText="1"/>
    </xf>
    <xf numFmtId="166" fontId="14" fillId="7" borderId="1" xfId="0" applyNumberFormat="1" applyFont="1" applyFill="1" applyBorder="1" applyAlignment="1">
      <alignment horizontal="center" vertical="center" shrinkToFit="1"/>
    </xf>
    <xf numFmtId="0" fontId="14" fillId="7" borderId="1" xfId="0" applyFont="1" applyFill="1" applyBorder="1" applyAlignment="1">
      <alignment vertical="top" wrapText="1"/>
    </xf>
    <xf numFmtId="169" fontId="8" fillId="4" borderId="1" xfId="0" applyNumberFormat="1" applyFont="1" applyFill="1" applyBorder="1" applyAlignment="1">
      <alignment horizontal="center" vertical="center" shrinkToFit="1"/>
    </xf>
    <xf numFmtId="169" fontId="3" fillId="6" borderId="1" xfId="0" applyNumberFormat="1" applyFont="1" applyFill="1" applyBorder="1" applyAlignment="1">
      <alignment horizontal="center" vertical="center" shrinkToFit="1"/>
    </xf>
    <xf numFmtId="169" fontId="3" fillId="3" borderId="1" xfId="0" applyNumberFormat="1" applyFont="1" applyFill="1" applyBorder="1" applyAlignment="1">
      <alignment horizontal="center" vertical="center" shrinkToFit="1"/>
    </xf>
    <xf numFmtId="169" fontId="3" fillId="7" borderId="1" xfId="0" applyNumberFormat="1" applyFont="1" applyFill="1" applyBorder="1" applyAlignment="1">
      <alignment horizontal="center" vertical="center" shrinkToFit="1"/>
    </xf>
    <xf numFmtId="169" fontId="3" fillId="4" borderId="1" xfId="0" applyNumberFormat="1" applyFont="1" applyFill="1" applyBorder="1" applyAlignment="1">
      <alignment horizontal="center" vertical="center" shrinkToFit="1"/>
    </xf>
    <xf numFmtId="169" fontId="3" fillId="8" borderId="1" xfId="0" applyNumberFormat="1" applyFont="1" applyFill="1" applyBorder="1" applyAlignment="1">
      <alignment horizontal="center" vertical="center" shrinkToFit="1"/>
    </xf>
    <xf numFmtId="169" fontId="8" fillId="6" borderId="1" xfId="0" applyNumberFormat="1" applyFont="1" applyFill="1" applyBorder="1" applyAlignment="1">
      <alignment horizontal="center" vertical="center" shrinkToFit="1"/>
    </xf>
    <xf numFmtId="169" fontId="14" fillId="7" borderId="1" xfId="0" applyNumberFormat="1" applyFont="1" applyFill="1" applyBorder="1" applyAlignment="1">
      <alignment horizontal="center" vertical="center" shrinkToFit="1"/>
    </xf>
    <xf numFmtId="169" fontId="3" fillId="5" borderId="1" xfId="0" applyNumberFormat="1" applyFont="1" applyFill="1" applyBorder="1" applyAlignment="1">
      <alignment horizontal="center" vertical="center" shrinkToFit="1"/>
    </xf>
    <xf numFmtId="169" fontId="14" fillId="3" borderId="1" xfId="0" applyNumberFormat="1" applyFont="1" applyFill="1" applyBorder="1" applyAlignment="1">
      <alignment horizontal="center" vertical="center" shrinkToFit="1"/>
    </xf>
    <xf numFmtId="169" fontId="3" fillId="6" borderId="1" xfId="2" applyNumberFormat="1" applyFont="1" applyFill="1" applyBorder="1" applyAlignment="1">
      <alignment horizontal="center" vertical="center" shrinkToFit="1"/>
    </xf>
    <xf numFmtId="169" fontId="3" fillId="3" borderId="1" xfId="2" applyNumberFormat="1" applyFont="1" applyFill="1" applyBorder="1" applyAlignment="1">
      <alignment horizontal="center" vertical="center" shrinkToFit="1"/>
    </xf>
    <xf numFmtId="169" fontId="3" fillId="7" borderId="1" xfId="2" applyNumberFormat="1" applyFont="1" applyFill="1" applyBorder="1" applyAlignment="1">
      <alignment horizontal="center" vertical="center" shrinkToFit="1"/>
    </xf>
    <xf numFmtId="169" fontId="8" fillId="6" borderId="1" xfId="2" applyNumberFormat="1" applyFont="1" applyFill="1" applyBorder="1" applyAlignment="1">
      <alignment horizontal="center" vertical="center" shrinkToFit="1"/>
    </xf>
    <xf numFmtId="169" fontId="3" fillId="4" borderId="1" xfId="2" applyNumberFormat="1" applyFont="1" applyFill="1" applyBorder="1" applyAlignment="1">
      <alignment horizontal="center" vertical="center" shrinkToFit="1"/>
    </xf>
    <xf numFmtId="169" fontId="3" fillId="10" borderId="1" xfId="2" applyNumberFormat="1" applyFont="1" applyFill="1" applyBorder="1" applyAlignment="1">
      <alignment horizontal="center" vertical="center" shrinkToFit="1"/>
    </xf>
    <xf numFmtId="169" fontId="3" fillId="10" borderId="1" xfId="0" applyNumberFormat="1" applyFont="1" applyFill="1" applyBorder="1" applyAlignment="1">
      <alignment horizontal="center" vertical="center" shrinkToFit="1"/>
    </xf>
    <xf numFmtId="169" fontId="14" fillId="6" borderId="1" xfId="0" applyNumberFormat="1" applyFont="1" applyFill="1" applyBorder="1" applyAlignment="1">
      <alignment horizontal="center" vertical="center" shrinkToFit="1"/>
    </xf>
    <xf numFmtId="169" fontId="14" fillId="7" borderId="1" xfId="2" applyNumberFormat="1" applyFont="1" applyFill="1" applyBorder="1" applyAlignment="1">
      <alignment horizontal="center" vertical="center" shrinkToFit="1"/>
    </xf>
    <xf numFmtId="169" fontId="8" fillId="5" borderId="1" xfId="0" applyNumberFormat="1" applyFont="1" applyFill="1" applyBorder="1" applyAlignment="1">
      <alignment horizontal="center" vertical="center" shrinkToFit="1"/>
    </xf>
    <xf numFmtId="49" fontId="16" fillId="4" borderId="1" xfId="0" applyNumberFormat="1" applyFont="1" applyFill="1" applyBorder="1" applyAlignment="1">
      <alignment horizontal="center" vertical="center" shrinkToFit="1"/>
    </xf>
    <xf numFmtId="0" fontId="14" fillId="5" borderId="1" xfId="0" applyFont="1" applyFill="1" applyBorder="1" applyAlignment="1">
      <alignment horizontal="center" vertical="top" wrapText="1"/>
    </xf>
    <xf numFmtId="49" fontId="18" fillId="5" borderId="1" xfId="0" applyNumberFormat="1" applyFont="1" applyFill="1" applyBorder="1" applyAlignment="1">
      <alignment horizontal="center" vertical="center" shrinkToFit="1"/>
    </xf>
    <xf numFmtId="166" fontId="18" fillId="5" borderId="1" xfId="0" applyNumberFormat="1" applyFont="1" applyFill="1" applyBorder="1" applyAlignment="1">
      <alignment horizontal="center" vertical="center" shrinkToFit="1"/>
    </xf>
    <xf numFmtId="169" fontId="18" fillId="5" borderId="1" xfId="0" applyNumberFormat="1" applyFont="1" applyFill="1" applyBorder="1" applyAlignment="1">
      <alignment horizontal="center" vertical="center" shrinkToFit="1"/>
    </xf>
    <xf numFmtId="0" fontId="14" fillId="6" borderId="1" xfId="0" applyFont="1" applyFill="1" applyBorder="1" applyAlignment="1">
      <alignment vertical="top" wrapText="1"/>
    </xf>
    <xf numFmtId="49" fontId="14" fillId="8" borderId="1" xfId="0" applyNumberFormat="1" applyFont="1" applyFill="1" applyBorder="1" applyAlignment="1">
      <alignment horizontal="center" vertical="center" shrinkToFit="1"/>
    </xf>
    <xf numFmtId="166" fontId="14" fillId="8" borderId="1" xfId="0" applyNumberFormat="1" applyFont="1" applyFill="1" applyBorder="1" applyAlignment="1">
      <alignment horizontal="center" vertical="center" shrinkToFit="1"/>
    </xf>
    <xf numFmtId="169" fontId="14" fillId="8" borderId="1" xfId="0" applyNumberFormat="1" applyFont="1" applyFill="1" applyBorder="1" applyAlignment="1">
      <alignment horizontal="center" vertical="center" shrinkToFit="1"/>
    </xf>
    <xf numFmtId="0" fontId="19" fillId="11" borderId="1" xfId="0" applyFont="1" applyFill="1" applyBorder="1" applyAlignment="1">
      <alignment horizontal="center" vertical="center" wrapText="1"/>
    </xf>
    <xf numFmtId="49" fontId="19" fillId="11" borderId="1" xfId="0" applyNumberFormat="1" applyFont="1" applyFill="1" applyBorder="1" applyAlignment="1">
      <alignment horizontal="center" vertical="center" wrapText="1"/>
    </xf>
    <xf numFmtId="166" fontId="19" fillId="11" borderId="1" xfId="0" applyNumberFormat="1" applyFont="1" applyFill="1" applyBorder="1" applyAlignment="1">
      <alignment horizontal="center" vertical="center" wrapText="1"/>
    </xf>
    <xf numFmtId="167" fontId="19" fillId="11" borderId="1" xfId="2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 shrinkToFit="1"/>
    </xf>
    <xf numFmtId="0" fontId="3" fillId="8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vertical="top" wrapText="1"/>
    </xf>
    <xf numFmtId="49" fontId="14" fillId="4" borderId="1" xfId="0" applyNumberFormat="1" applyFont="1" applyFill="1" applyBorder="1" applyAlignment="1">
      <alignment horizontal="center" vertical="center" shrinkToFit="1"/>
    </xf>
    <xf numFmtId="166" fontId="14" fillId="4" borderId="1" xfId="0" applyNumberFormat="1" applyFont="1" applyFill="1" applyBorder="1" applyAlignment="1">
      <alignment horizontal="center" vertical="center" shrinkToFit="1"/>
    </xf>
    <xf numFmtId="169" fontId="14" fillId="4" borderId="1" xfId="0" applyNumberFormat="1" applyFont="1" applyFill="1" applyBorder="1" applyAlignment="1">
      <alignment horizontal="center" vertical="center" shrinkToFit="1"/>
    </xf>
    <xf numFmtId="0" fontId="14" fillId="4" borderId="1" xfId="0" applyFont="1" applyFill="1" applyBorder="1" applyAlignment="1">
      <alignment vertical="top" wrapText="1" shrinkToFit="1"/>
    </xf>
    <xf numFmtId="0" fontId="14" fillId="4" borderId="1" xfId="0" applyFont="1" applyFill="1" applyBorder="1" applyAlignment="1">
      <alignment horizontal="center" vertical="top" wrapText="1" shrinkToFit="1"/>
    </xf>
    <xf numFmtId="49" fontId="14" fillId="4" borderId="1" xfId="0" applyNumberFormat="1" applyFont="1" applyFill="1" applyBorder="1" applyAlignment="1">
      <alignment horizontal="center" vertical="center" wrapText="1" shrinkToFit="1"/>
    </xf>
    <xf numFmtId="166" fontId="14" fillId="4" borderId="1" xfId="0" applyNumberFormat="1" applyFont="1" applyFill="1" applyBorder="1" applyAlignment="1">
      <alignment horizontal="center" vertical="center" wrapText="1" shrinkToFit="1"/>
    </xf>
    <xf numFmtId="0" fontId="17" fillId="0" borderId="0" xfId="0" applyFont="1" applyAlignment="1">
      <alignment wrapText="1" shrinkToFit="1"/>
    </xf>
    <xf numFmtId="0" fontId="14" fillId="4" borderId="1" xfId="0" applyFont="1" applyFill="1" applyBorder="1" applyAlignment="1">
      <alignment horizontal="center" vertical="top" wrapText="1"/>
    </xf>
    <xf numFmtId="0" fontId="17" fillId="0" borderId="0" xfId="0" applyFont="1"/>
    <xf numFmtId="169" fontId="6" fillId="5" borderId="1" xfId="0" applyNumberFormat="1" applyFont="1" applyFill="1" applyBorder="1" applyAlignment="1">
      <alignment horizontal="center" vertical="center" shrinkToFit="1"/>
    </xf>
    <xf numFmtId="0" fontId="14" fillId="7" borderId="1" xfId="0" applyFont="1" applyFill="1" applyBorder="1" applyAlignment="1">
      <alignment horizontal="center" vertical="top" wrapText="1"/>
    </xf>
    <xf numFmtId="0" fontId="14" fillId="6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wrapText="1"/>
    </xf>
    <xf numFmtId="0" fontId="14" fillId="8" borderId="1" xfId="0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horizontal="center" vertical="top" wrapText="1"/>
    </xf>
    <xf numFmtId="0" fontId="3" fillId="10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6" fillId="6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7" borderId="2" xfId="0" applyFont="1" applyFill="1" applyBorder="1" applyAlignment="1">
      <alignment horizontal="center" vertical="top" wrapText="1"/>
    </xf>
    <xf numFmtId="0" fontId="3" fillId="6" borderId="1" xfId="0" applyNumberFormat="1" applyFont="1" applyFill="1" applyBorder="1" applyAlignment="1">
      <alignment horizontal="center" vertical="top" wrapText="1"/>
    </xf>
    <xf numFmtId="169" fontId="14" fillId="5" borderId="1" xfId="0" applyNumberFormat="1" applyFont="1" applyFill="1" applyBorder="1" applyAlignment="1">
      <alignment horizontal="center" vertical="center" shrinkToFit="1"/>
    </xf>
    <xf numFmtId="166" fontId="12" fillId="4" borderId="1" xfId="0" applyNumberFormat="1" applyFont="1" applyFill="1" applyBorder="1" applyAlignment="1">
      <alignment horizontal="center" vertical="center" shrinkToFit="1"/>
    </xf>
    <xf numFmtId="166" fontId="3" fillId="4" borderId="1" xfId="0" applyNumberFormat="1" applyFont="1" applyFill="1" applyBorder="1" applyAlignment="1">
      <alignment horizontal="center" vertical="center" wrapText="1" shrinkToFit="1"/>
    </xf>
    <xf numFmtId="166" fontId="18" fillId="7" borderId="3" xfId="0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2" fillId="2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/>
  </cellXfs>
  <cellStyles count="3">
    <cellStyle name="xl70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8"/>
  <sheetViews>
    <sheetView showGridLines="0" tabSelected="1" view="pageBreakPreview" zoomScale="115" zoomScaleNormal="100" zoomScaleSheetLayoutView="115" workbookViewId="0">
      <selection activeCell="A5" sqref="A5:K5"/>
    </sheetView>
  </sheetViews>
  <sheetFormatPr defaultRowHeight="12.75" outlineLevelRow="6" x14ac:dyDescent="0.2"/>
  <cols>
    <col min="1" max="1" width="69.28515625" style="2" customWidth="1"/>
    <col min="2" max="2" width="9.28515625" style="56" customWidth="1"/>
    <col min="3" max="3" width="8.85546875" style="2" customWidth="1"/>
    <col min="4" max="4" width="16.140625" style="2" customWidth="1"/>
    <col min="5" max="5" width="9" style="2" customWidth="1"/>
    <col min="6" max="6" width="0" style="2" hidden="1" customWidth="1"/>
    <col min="7" max="7" width="16.140625" style="2" customWidth="1"/>
    <col min="8" max="8" width="16.42578125" style="2" customWidth="1"/>
    <col min="9" max="9" width="16.85546875" style="2" customWidth="1"/>
    <col min="10" max="10" width="12.7109375" style="2" bestFit="1" customWidth="1"/>
    <col min="11" max="16384" width="9.140625" style="2"/>
  </cols>
  <sheetData>
    <row r="1" spans="1:11" s="53" customFormat="1" x14ac:dyDescent="0.2">
      <c r="B1" s="56"/>
      <c r="H1" s="156" t="s">
        <v>517</v>
      </c>
      <c r="I1" s="156"/>
      <c r="J1" s="157"/>
      <c r="K1" s="157"/>
    </row>
    <row r="2" spans="1:11" s="53" customFormat="1" ht="12.75" customHeight="1" x14ac:dyDescent="0.2">
      <c r="B2" s="56"/>
      <c r="H2" s="158" t="s">
        <v>81</v>
      </c>
      <c r="I2" s="158"/>
      <c r="J2" s="157"/>
      <c r="K2" s="157"/>
    </row>
    <row r="3" spans="1:11" s="53" customFormat="1" x14ac:dyDescent="0.2">
      <c r="B3" s="56"/>
      <c r="H3" s="156" t="s">
        <v>510</v>
      </c>
      <c r="I3" s="156"/>
      <c r="J3" s="157"/>
      <c r="K3" s="157"/>
    </row>
    <row r="4" spans="1:11" s="53" customFormat="1" x14ac:dyDescent="0.2">
      <c r="B4" s="56"/>
      <c r="H4" s="56"/>
      <c r="I4" s="56"/>
      <c r="J4" s="56"/>
      <c r="K4" s="56"/>
    </row>
    <row r="5" spans="1:11" ht="30.75" customHeight="1" x14ac:dyDescent="0.35">
      <c r="A5" s="159" t="s">
        <v>44</v>
      </c>
      <c r="B5" s="159"/>
      <c r="C5" s="159"/>
      <c r="D5" s="159"/>
      <c r="E5" s="159"/>
      <c r="F5" s="159"/>
      <c r="G5" s="159"/>
      <c r="H5" s="165"/>
      <c r="I5" s="165"/>
      <c r="J5" s="165"/>
      <c r="K5" s="165"/>
    </row>
    <row r="6" spans="1:11" ht="57" customHeight="1" x14ac:dyDescent="0.2">
      <c r="A6" s="163" t="s">
        <v>516</v>
      </c>
      <c r="B6" s="163"/>
      <c r="C6" s="163"/>
      <c r="D6" s="163"/>
      <c r="E6" s="163"/>
      <c r="F6" s="163"/>
      <c r="G6" s="163"/>
      <c r="H6" s="164"/>
      <c r="I6" s="164"/>
      <c r="J6" s="164"/>
      <c r="K6" s="164"/>
    </row>
    <row r="7" spans="1:11" ht="15.75" x14ac:dyDescent="0.25">
      <c r="A7" s="162" t="s">
        <v>62</v>
      </c>
      <c r="B7" s="162"/>
      <c r="C7" s="162"/>
      <c r="D7" s="162"/>
      <c r="E7" s="162"/>
      <c r="F7" s="162"/>
      <c r="G7" s="162"/>
      <c r="H7" s="162"/>
      <c r="I7" s="162"/>
    </row>
    <row r="8" spans="1:11" ht="76.5" x14ac:dyDescent="0.2">
      <c r="A8" s="3" t="s">
        <v>0</v>
      </c>
      <c r="B8" s="3" t="s">
        <v>518</v>
      </c>
      <c r="C8" s="3" t="s">
        <v>1</v>
      </c>
      <c r="D8" s="3" t="s">
        <v>2</v>
      </c>
      <c r="E8" s="3" t="s">
        <v>3</v>
      </c>
      <c r="F8" s="3" t="s">
        <v>4</v>
      </c>
      <c r="G8" s="57" t="s">
        <v>509</v>
      </c>
      <c r="H8" s="57" t="s">
        <v>505</v>
      </c>
      <c r="I8" s="58" t="s">
        <v>506</v>
      </c>
      <c r="J8" s="59" t="s">
        <v>507</v>
      </c>
      <c r="K8" s="60" t="s">
        <v>508</v>
      </c>
    </row>
    <row r="9" spans="1:11" s="56" customFormat="1" ht="28.5" x14ac:dyDescent="0.25">
      <c r="A9" s="121" t="s">
        <v>519</v>
      </c>
      <c r="B9" s="122">
        <v>951</v>
      </c>
      <c r="C9" s="122" t="s">
        <v>520</v>
      </c>
      <c r="D9" s="122" t="s">
        <v>198</v>
      </c>
      <c r="E9" s="122" t="s">
        <v>5</v>
      </c>
      <c r="F9" s="121"/>
      <c r="G9" s="123">
        <f>G10+G187++G208+G279+G345+G389+G441+G489+G533+G540+G546</f>
        <v>401090.03698999999</v>
      </c>
      <c r="H9" s="123">
        <f>H10+H187++H208+H279+H345+H389+H441+H489+H533+H540+H546</f>
        <v>557526.82669000002</v>
      </c>
      <c r="I9" s="123">
        <f>I10+I187++I208+I279+I345+I389+I441+I489+I533+I540+I546</f>
        <v>531623.07493</v>
      </c>
      <c r="J9" s="61">
        <f>I9/G9*100</f>
        <v>132.54457251533637</v>
      </c>
      <c r="K9" s="61">
        <f>I9/H9*100</f>
        <v>95.353810701130044</v>
      </c>
    </row>
    <row r="10" spans="1:11" ht="18.75" customHeight="1" outlineLevel="2" x14ac:dyDescent="0.25">
      <c r="A10" s="11" t="s">
        <v>58</v>
      </c>
      <c r="B10" s="11">
        <v>951</v>
      </c>
      <c r="C10" s="12" t="s">
        <v>57</v>
      </c>
      <c r="D10" s="12" t="s">
        <v>198</v>
      </c>
      <c r="E10" s="12" t="s">
        <v>5</v>
      </c>
      <c r="F10" s="12"/>
      <c r="G10" s="45">
        <f>G11+G19+G40+G60+G80+G85+G54+G74</f>
        <v>160579.64878999998</v>
      </c>
      <c r="H10" s="45">
        <f>H11+H19+H40+H60+H80+H85+H54+H74</f>
        <v>176511.04902999997</v>
      </c>
      <c r="I10" s="45">
        <f>I11+I19+I40+I60+I80+I85+I54+I74</f>
        <v>153262.19963999998</v>
      </c>
      <c r="J10" s="61">
        <f>I10/G10*100</f>
        <v>95.44310303009226</v>
      </c>
      <c r="K10" s="61">
        <f>I10/H10*100</f>
        <v>86.828671905944759</v>
      </c>
    </row>
    <row r="11" spans="1:11" s="137" customFormat="1" ht="33" customHeight="1" outlineLevel="3" x14ac:dyDescent="0.25">
      <c r="A11" s="133" t="s">
        <v>24</v>
      </c>
      <c r="B11" s="134">
        <v>951</v>
      </c>
      <c r="C11" s="135" t="s">
        <v>6</v>
      </c>
      <c r="D11" s="135" t="s">
        <v>198</v>
      </c>
      <c r="E11" s="135" t="s">
        <v>5</v>
      </c>
      <c r="F11" s="135"/>
      <c r="G11" s="136">
        <f t="shared" ref="G11:H11" si="0">G12</f>
        <v>4131.6000000000004</v>
      </c>
      <c r="H11" s="154">
        <f t="shared" si="0"/>
        <v>3925.5503200000003</v>
      </c>
      <c r="I11" s="136">
        <f>I12</f>
        <v>3925.5503200000003</v>
      </c>
      <c r="J11" s="69">
        <f t="shared" ref="J11:J73" si="1">I11/G11*100</f>
        <v>95.012835705295771</v>
      </c>
      <c r="K11" s="69">
        <f t="shared" ref="K11:K73" si="2">I11/H11*100</f>
        <v>100</v>
      </c>
    </row>
    <row r="12" spans="1:11" ht="34.5" customHeight="1" outlineLevel="3" x14ac:dyDescent="0.25">
      <c r="A12" s="14" t="s">
        <v>114</v>
      </c>
      <c r="B12" s="27">
        <v>951</v>
      </c>
      <c r="C12" s="8" t="s">
        <v>6</v>
      </c>
      <c r="D12" s="8" t="s">
        <v>199</v>
      </c>
      <c r="E12" s="8" t="s">
        <v>5</v>
      </c>
      <c r="F12" s="8"/>
      <c r="G12" s="51">
        <f t="shared" ref="G12:I14" si="3">G13</f>
        <v>4131.6000000000004</v>
      </c>
      <c r="H12" s="51">
        <f t="shared" si="3"/>
        <v>3925.5503200000003</v>
      </c>
      <c r="I12" s="51">
        <f t="shared" si="3"/>
        <v>3925.5503200000003</v>
      </c>
      <c r="J12" s="61">
        <f t="shared" si="1"/>
        <v>95.012835705295771</v>
      </c>
      <c r="K12" s="61">
        <f t="shared" si="2"/>
        <v>100</v>
      </c>
    </row>
    <row r="13" spans="1:11" ht="35.25" customHeight="1" outlineLevel="3" x14ac:dyDescent="0.25">
      <c r="A13" s="14" t="s">
        <v>116</v>
      </c>
      <c r="B13" s="27">
        <v>951</v>
      </c>
      <c r="C13" s="8" t="s">
        <v>6</v>
      </c>
      <c r="D13" s="8" t="s">
        <v>286</v>
      </c>
      <c r="E13" s="8" t="s">
        <v>5</v>
      </c>
      <c r="F13" s="8"/>
      <c r="G13" s="51">
        <f t="shared" si="3"/>
        <v>4131.6000000000004</v>
      </c>
      <c r="H13" s="51">
        <f>H14</f>
        <v>3925.5503200000003</v>
      </c>
      <c r="I13" s="51">
        <f>I14</f>
        <v>3925.5503200000003</v>
      </c>
      <c r="J13" s="61">
        <f t="shared" si="1"/>
        <v>95.012835705295771</v>
      </c>
      <c r="K13" s="61">
        <f t="shared" si="2"/>
        <v>100</v>
      </c>
    </row>
    <row r="14" spans="1:11" ht="15.75" outlineLevel="4" x14ac:dyDescent="0.25">
      <c r="A14" s="21" t="s">
        <v>115</v>
      </c>
      <c r="B14" s="37">
        <v>951</v>
      </c>
      <c r="C14" s="13" t="s">
        <v>6</v>
      </c>
      <c r="D14" s="13" t="s">
        <v>287</v>
      </c>
      <c r="E14" s="13" t="s">
        <v>5</v>
      </c>
      <c r="F14" s="13"/>
      <c r="G14" s="42">
        <f t="shared" si="3"/>
        <v>4131.6000000000004</v>
      </c>
      <c r="H14" s="42">
        <f>H15</f>
        <v>3925.5503200000003</v>
      </c>
      <c r="I14" s="42">
        <f>I15</f>
        <v>3925.5503200000003</v>
      </c>
      <c r="J14" s="61">
        <f t="shared" si="1"/>
        <v>95.012835705295771</v>
      </c>
      <c r="K14" s="61">
        <f t="shared" si="2"/>
        <v>100</v>
      </c>
    </row>
    <row r="15" spans="1:11" ht="31.5" outlineLevel="4" x14ac:dyDescent="0.25">
      <c r="A15" s="4" t="s">
        <v>416</v>
      </c>
      <c r="B15" s="125">
        <v>951</v>
      </c>
      <c r="C15" s="5" t="s">
        <v>6</v>
      </c>
      <c r="D15" s="5" t="s">
        <v>287</v>
      </c>
      <c r="E15" s="5" t="s">
        <v>84</v>
      </c>
      <c r="F15" s="5"/>
      <c r="G15" s="52">
        <f t="shared" ref="G15" si="4">G16+G17+G18</f>
        <v>4131.6000000000004</v>
      </c>
      <c r="H15" s="52">
        <f>H16+H17+H18</f>
        <v>3925.5503200000003</v>
      </c>
      <c r="I15" s="52">
        <f>I16+I17+I18</f>
        <v>3925.5503200000003</v>
      </c>
      <c r="J15" s="61">
        <f t="shared" si="1"/>
        <v>95.012835705295771</v>
      </c>
      <c r="K15" s="61">
        <f t="shared" si="2"/>
        <v>100</v>
      </c>
    </row>
    <row r="16" spans="1:11" ht="17.25" customHeight="1" outlineLevel="5" x14ac:dyDescent="0.25">
      <c r="A16" s="19" t="s">
        <v>193</v>
      </c>
      <c r="B16" s="126">
        <v>951</v>
      </c>
      <c r="C16" s="20" t="s">
        <v>6</v>
      </c>
      <c r="D16" s="20" t="s">
        <v>287</v>
      </c>
      <c r="E16" s="20" t="s">
        <v>82</v>
      </c>
      <c r="F16" s="20"/>
      <c r="G16" s="50">
        <v>3167.13</v>
      </c>
      <c r="H16" s="50">
        <v>3146.9469800000002</v>
      </c>
      <c r="I16" s="95">
        <v>3146.9469800000002</v>
      </c>
      <c r="J16" s="61">
        <f t="shared" si="1"/>
        <v>99.362734715657396</v>
      </c>
      <c r="K16" s="61">
        <f t="shared" si="2"/>
        <v>100</v>
      </c>
    </row>
    <row r="17" spans="1:11" ht="34.5" customHeight="1" outlineLevel="5" x14ac:dyDescent="0.25">
      <c r="A17" s="19" t="s">
        <v>197</v>
      </c>
      <c r="B17" s="126">
        <v>951</v>
      </c>
      <c r="C17" s="20" t="s">
        <v>6</v>
      </c>
      <c r="D17" s="20" t="s">
        <v>287</v>
      </c>
      <c r="E17" s="20" t="s">
        <v>83</v>
      </c>
      <c r="F17" s="20"/>
      <c r="G17" s="50">
        <v>8</v>
      </c>
      <c r="H17" s="50">
        <v>14</v>
      </c>
      <c r="I17" s="95">
        <v>14</v>
      </c>
      <c r="J17" s="61">
        <f t="shared" si="1"/>
        <v>175</v>
      </c>
      <c r="K17" s="61">
        <f t="shared" si="2"/>
        <v>100</v>
      </c>
    </row>
    <row r="18" spans="1:11" ht="50.25" customHeight="1" outlineLevel="5" x14ac:dyDescent="0.25">
      <c r="A18" s="19" t="s">
        <v>194</v>
      </c>
      <c r="B18" s="126">
        <v>951</v>
      </c>
      <c r="C18" s="20" t="s">
        <v>6</v>
      </c>
      <c r="D18" s="20" t="s">
        <v>287</v>
      </c>
      <c r="E18" s="20" t="s">
        <v>195</v>
      </c>
      <c r="F18" s="20"/>
      <c r="G18" s="50">
        <v>956.47</v>
      </c>
      <c r="H18" s="50">
        <v>764.60334</v>
      </c>
      <c r="I18" s="95">
        <v>764.60334</v>
      </c>
      <c r="J18" s="61">
        <f t="shared" si="1"/>
        <v>79.940127761456182</v>
      </c>
      <c r="K18" s="61">
        <f t="shared" si="2"/>
        <v>100</v>
      </c>
    </row>
    <row r="19" spans="1:11" s="139" customFormat="1" ht="47.25" customHeight="1" outlineLevel="6" x14ac:dyDescent="0.25">
      <c r="A19" s="129" t="s">
        <v>25</v>
      </c>
      <c r="B19" s="138">
        <v>951</v>
      </c>
      <c r="C19" s="130" t="s">
        <v>18</v>
      </c>
      <c r="D19" s="130" t="s">
        <v>198</v>
      </c>
      <c r="E19" s="130" t="s">
        <v>5</v>
      </c>
      <c r="F19" s="130"/>
      <c r="G19" s="131">
        <f t="shared" ref="G19:I20" si="5">G20</f>
        <v>7183</v>
      </c>
      <c r="H19" s="131">
        <f>H20</f>
        <v>6917.6525799999999</v>
      </c>
      <c r="I19" s="132">
        <f>I20</f>
        <v>6917.6525799999999</v>
      </c>
      <c r="J19" s="69">
        <f t="shared" si="1"/>
        <v>96.30589697897814</v>
      </c>
      <c r="K19" s="69">
        <f t="shared" si="2"/>
        <v>100</v>
      </c>
    </row>
    <row r="20" spans="1:11" s="17" customFormat="1" ht="33" customHeight="1" outlineLevel="6" x14ac:dyDescent="0.25">
      <c r="A20" s="14" t="s">
        <v>114</v>
      </c>
      <c r="B20" s="27">
        <v>951</v>
      </c>
      <c r="C20" s="8" t="s">
        <v>18</v>
      </c>
      <c r="D20" s="8" t="s">
        <v>199</v>
      </c>
      <c r="E20" s="8" t="s">
        <v>5</v>
      </c>
      <c r="F20" s="8"/>
      <c r="G20" s="51">
        <f t="shared" si="5"/>
        <v>7183</v>
      </c>
      <c r="H20" s="51">
        <f>H21</f>
        <v>6917.6525799999999</v>
      </c>
      <c r="I20" s="92">
        <f t="shared" si="5"/>
        <v>6917.6525799999999</v>
      </c>
      <c r="J20" s="61">
        <f t="shared" si="1"/>
        <v>96.30589697897814</v>
      </c>
      <c r="K20" s="61">
        <f t="shared" si="2"/>
        <v>100</v>
      </c>
    </row>
    <row r="21" spans="1:11" s="17" customFormat="1" ht="36" customHeight="1" outlineLevel="6" x14ac:dyDescent="0.25">
      <c r="A21" s="14" t="s">
        <v>116</v>
      </c>
      <c r="B21" s="27">
        <v>951</v>
      </c>
      <c r="C21" s="8" t="s">
        <v>18</v>
      </c>
      <c r="D21" s="8" t="s">
        <v>286</v>
      </c>
      <c r="E21" s="8" t="s">
        <v>5</v>
      </c>
      <c r="F21" s="8"/>
      <c r="G21" s="51">
        <f>G22+G37+G33</f>
        <v>7183</v>
      </c>
      <c r="H21" s="51">
        <f>H22+H37+H33</f>
        <v>6917.6525799999999</v>
      </c>
      <c r="I21" s="92">
        <f>I22+I37+I33</f>
        <v>6917.6525799999999</v>
      </c>
      <c r="J21" s="61">
        <f t="shared" si="1"/>
        <v>96.30589697897814</v>
      </c>
      <c r="K21" s="61">
        <f t="shared" si="2"/>
        <v>100</v>
      </c>
    </row>
    <row r="22" spans="1:11" s="17" customFormat="1" ht="47.25" outlineLevel="6" x14ac:dyDescent="0.25">
      <c r="A22" s="22" t="s">
        <v>160</v>
      </c>
      <c r="B22" s="127">
        <v>951</v>
      </c>
      <c r="C22" s="13" t="s">
        <v>18</v>
      </c>
      <c r="D22" s="13" t="s">
        <v>288</v>
      </c>
      <c r="E22" s="13" t="s">
        <v>5</v>
      </c>
      <c r="F22" s="13"/>
      <c r="G22" s="93">
        <f>G23+G26+G31+G28</f>
        <v>3990</v>
      </c>
      <c r="H22" s="93">
        <f>H23+H26+H31+H28</f>
        <v>3163.9925300000004</v>
      </c>
      <c r="I22" s="93">
        <f>I23+I26+I31+I28</f>
        <v>3163.9925300000004</v>
      </c>
      <c r="J22" s="61">
        <f t="shared" si="1"/>
        <v>79.298058395989983</v>
      </c>
      <c r="K22" s="61">
        <f t="shared" si="2"/>
        <v>100</v>
      </c>
    </row>
    <row r="23" spans="1:11" s="17" customFormat="1" ht="31.5" outlineLevel="6" x14ac:dyDescent="0.25">
      <c r="A23" s="4" t="s">
        <v>416</v>
      </c>
      <c r="B23" s="125">
        <v>951</v>
      </c>
      <c r="C23" s="5" t="s">
        <v>18</v>
      </c>
      <c r="D23" s="5" t="s">
        <v>288</v>
      </c>
      <c r="E23" s="5" t="s">
        <v>84</v>
      </c>
      <c r="F23" s="5"/>
      <c r="G23" s="52">
        <f>G24+G25</f>
        <v>3785</v>
      </c>
      <c r="H23" s="52">
        <f>H24+H25</f>
        <v>2918.8135300000004</v>
      </c>
      <c r="I23" s="94">
        <f>I24+I25</f>
        <v>2918.8135300000004</v>
      </c>
      <c r="J23" s="61">
        <f t="shared" si="1"/>
        <v>77.115284808454433</v>
      </c>
      <c r="K23" s="61">
        <f t="shared" si="2"/>
        <v>100</v>
      </c>
    </row>
    <row r="24" spans="1:11" s="17" customFormat="1" ht="31.5" outlineLevel="6" x14ac:dyDescent="0.25">
      <c r="A24" s="19" t="s">
        <v>193</v>
      </c>
      <c r="B24" s="126">
        <v>951</v>
      </c>
      <c r="C24" s="20" t="s">
        <v>18</v>
      </c>
      <c r="D24" s="20" t="s">
        <v>288</v>
      </c>
      <c r="E24" s="20" t="s">
        <v>82</v>
      </c>
      <c r="F24" s="20"/>
      <c r="G24" s="50">
        <v>2907</v>
      </c>
      <c r="H24" s="50">
        <v>2243.6478200000001</v>
      </c>
      <c r="I24" s="95">
        <v>2243.6478200000001</v>
      </c>
      <c r="J24" s="61">
        <f t="shared" si="1"/>
        <v>77.180867561059515</v>
      </c>
      <c r="K24" s="61">
        <f t="shared" si="2"/>
        <v>100</v>
      </c>
    </row>
    <row r="25" spans="1:11" s="17" customFormat="1" ht="47.25" outlineLevel="6" x14ac:dyDescent="0.25">
      <c r="A25" s="19" t="s">
        <v>194</v>
      </c>
      <c r="B25" s="126">
        <v>951</v>
      </c>
      <c r="C25" s="20" t="s">
        <v>18</v>
      </c>
      <c r="D25" s="20" t="s">
        <v>288</v>
      </c>
      <c r="E25" s="20" t="s">
        <v>195</v>
      </c>
      <c r="F25" s="20"/>
      <c r="G25" s="50">
        <v>878</v>
      </c>
      <c r="H25" s="50">
        <v>675.16570999999999</v>
      </c>
      <c r="I25" s="95">
        <v>675.16570999999999</v>
      </c>
      <c r="J25" s="61">
        <f t="shared" si="1"/>
        <v>76.89814464692482</v>
      </c>
      <c r="K25" s="61">
        <f t="shared" si="2"/>
        <v>100</v>
      </c>
    </row>
    <row r="26" spans="1:11" s="17" customFormat="1" ht="36" customHeight="1" outlineLevel="6" x14ac:dyDescent="0.25">
      <c r="A26" s="4" t="s">
        <v>418</v>
      </c>
      <c r="B26" s="125">
        <v>951</v>
      </c>
      <c r="C26" s="5" t="s">
        <v>18</v>
      </c>
      <c r="D26" s="5" t="s">
        <v>288</v>
      </c>
      <c r="E26" s="5" t="s">
        <v>85</v>
      </c>
      <c r="F26" s="5"/>
      <c r="G26" s="52">
        <f>G27</f>
        <v>100</v>
      </c>
      <c r="H26" s="52">
        <f>H27</f>
        <v>135.51400000000001</v>
      </c>
      <c r="I26" s="94">
        <f>I27</f>
        <v>135.51400000000001</v>
      </c>
      <c r="J26" s="61">
        <f t="shared" si="1"/>
        <v>135.51400000000001</v>
      </c>
      <c r="K26" s="61">
        <f t="shared" si="2"/>
        <v>100</v>
      </c>
    </row>
    <row r="27" spans="1:11" s="17" customFormat="1" ht="15.75" outlineLevel="6" x14ac:dyDescent="0.25">
      <c r="A27" s="19" t="s">
        <v>420</v>
      </c>
      <c r="B27" s="126">
        <v>951</v>
      </c>
      <c r="C27" s="20" t="s">
        <v>18</v>
      </c>
      <c r="D27" s="20" t="s">
        <v>288</v>
      </c>
      <c r="E27" s="20" t="s">
        <v>86</v>
      </c>
      <c r="F27" s="20"/>
      <c r="G27" s="50">
        <v>100</v>
      </c>
      <c r="H27" s="50">
        <v>135.51400000000001</v>
      </c>
      <c r="I27" s="95">
        <v>135.51400000000001</v>
      </c>
      <c r="J27" s="61">
        <f t="shared" si="1"/>
        <v>135.51400000000001</v>
      </c>
      <c r="K27" s="61">
        <f t="shared" si="2"/>
        <v>100</v>
      </c>
    </row>
    <row r="28" spans="1:11" s="16" customFormat="1" ht="15.75" outlineLevel="6" x14ac:dyDescent="0.25">
      <c r="A28" s="4" t="s">
        <v>237</v>
      </c>
      <c r="B28" s="125">
        <v>951</v>
      </c>
      <c r="C28" s="5" t="s">
        <v>18</v>
      </c>
      <c r="D28" s="5" t="s">
        <v>288</v>
      </c>
      <c r="E28" s="5" t="s">
        <v>238</v>
      </c>
      <c r="F28" s="5"/>
      <c r="G28" s="52">
        <f>G30+G29</f>
        <v>100</v>
      </c>
      <c r="H28" s="52">
        <f>H30+H29</f>
        <v>109</v>
      </c>
      <c r="I28" s="94">
        <f>I30+I29</f>
        <v>109</v>
      </c>
      <c r="J28" s="61">
        <f t="shared" si="1"/>
        <v>109.00000000000001</v>
      </c>
      <c r="K28" s="61">
        <f t="shared" si="2"/>
        <v>100</v>
      </c>
    </row>
    <row r="29" spans="1:11" s="16" customFormat="1" ht="31.5" outlineLevel="6" x14ac:dyDescent="0.25">
      <c r="A29" s="39" t="s">
        <v>408</v>
      </c>
      <c r="B29" s="128">
        <v>951</v>
      </c>
      <c r="C29" s="38" t="s">
        <v>18</v>
      </c>
      <c r="D29" s="38" t="s">
        <v>288</v>
      </c>
      <c r="E29" s="38" t="s">
        <v>407</v>
      </c>
      <c r="F29" s="38"/>
      <c r="G29" s="64">
        <v>0</v>
      </c>
      <c r="H29" s="64">
        <v>0</v>
      </c>
      <c r="I29" s="97">
        <v>0</v>
      </c>
      <c r="J29" s="61">
        <v>0</v>
      </c>
      <c r="K29" s="61">
        <v>0</v>
      </c>
    </row>
    <row r="30" spans="1:11" s="16" customFormat="1" ht="15.75" outlineLevel="6" x14ac:dyDescent="0.25">
      <c r="A30" s="19" t="s">
        <v>239</v>
      </c>
      <c r="B30" s="126">
        <v>951</v>
      </c>
      <c r="C30" s="20" t="s">
        <v>18</v>
      </c>
      <c r="D30" s="20" t="s">
        <v>288</v>
      </c>
      <c r="E30" s="20" t="s">
        <v>240</v>
      </c>
      <c r="F30" s="20"/>
      <c r="G30" s="50">
        <v>100</v>
      </c>
      <c r="H30" s="50">
        <v>109</v>
      </c>
      <c r="I30" s="95">
        <v>109</v>
      </c>
      <c r="J30" s="61">
        <f t="shared" si="1"/>
        <v>109.00000000000001</v>
      </c>
      <c r="K30" s="61">
        <f t="shared" si="2"/>
        <v>100</v>
      </c>
    </row>
    <row r="31" spans="1:11" s="17" customFormat="1" ht="15.75" outlineLevel="6" x14ac:dyDescent="0.25">
      <c r="A31" s="4" t="s">
        <v>87</v>
      </c>
      <c r="B31" s="125">
        <v>951</v>
      </c>
      <c r="C31" s="5" t="s">
        <v>18</v>
      </c>
      <c r="D31" s="5" t="s">
        <v>288</v>
      </c>
      <c r="E31" s="5" t="s">
        <v>88</v>
      </c>
      <c r="F31" s="5"/>
      <c r="G31" s="52">
        <f>G32</f>
        <v>5</v>
      </c>
      <c r="H31" s="52">
        <f>H32</f>
        <v>0.66500000000000004</v>
      </c>
      <c r="I31" s="94">
        <f>I32</f>
        <v>0.66500000000000004</v>
      </c>
      <c r="J31" s="61">
        <f t="shared" si="1"/>
        <v>13.3</v>
      </c>
      <c r="K31" s="61">
        <f t="shared" si="2"/>
        <v>100</v>
      </c>
    </row>
    <row r="32" spans="1:11" s="17" customFormat="1" ht="15.75" outlineLevel="6" x14ac:dyDescent="0.25">
      <c r="A32" s="19" t="s">
        <v>427</v>
      </c>
      <c r="B32" s="126">
        <v>951</v>
      </c>
      <c r="C32" s="20" t="s">
        <v>18</v>
      </c>
      <c r="D32" s="20" t="s">
        <v>288</v>
      </c>
      <c r="E32" s="20" t="s">
        <v>91</v>
      </c>
      <c r="F32" s="20"/>
      <c r="G32" s="50">
        <v>5</v>
      </c>
      <c r="H32" s="50">
        <v>0.66500000000000004</v>
      </c>
      <c r="I32" s="95">
        <v>0.66500000000000004</v>
      </c>
      <c r="J32" s="61">
        <f t="shared" si="1"/>
        <v>13.3</v>
      </c>
      <c r="K32" s="61">
        <f t="shared" si="2"/>
        <v>100</v>
      </c>
    </row>
    <row r="33" spans="1:11" s="17" customFormat="1" ht="15.75" outlineLevel="6" x14ac:dyDescent="0.25">
      <c r="A33" s="21" t="s">
        <v>345</v>
      </c>
      <c r="B33" s="37">
        <v>951</v>
      </c>
      <c r="C33" s="13" t="s">
        <v>18</v>
      </c>
      <c r="D33" s="13" t="s">
        <v>346</v>
      </c>
      <c r="E33" s="13" t="s">
        <v>5</v>
      </c>
      <c r="F33" s="13"/>
      <c r="G33" s="42">
        <f>G34</f>
        <v>2617</v>
      </c>
      <c r="H33" s="42">
        <f>H34</f>
        <v>3177.66005</v>
      </c>
      <c r="I33" s="93">
        <f>I34</f>
        <v>3177.66005</v>
      </c>
      <c r="J33" s="61">
        <f t="shared" si="1"/>
        <v>121.42376958349254</v>
      </c>
      <c r="K33" s="61">
        <f t="shared" si="2"/>
        <v>100</v>
      </c>
    </row>
    <row r="34" spans="1:11" s="17" customFormat="1" ht="31.5" outlineLevel="6" x14ac:dyDescent="0.25">
      <c r="A34" s="4" t="s">
        <v>416</v>
      </c>
      <c r="B34" s="125">
        <v>951</v>
      </c>
      <c r="C34" s="5" t="s">
        <v>18</v>
      </c>
      <c r="D34" s="5" t="s">
        <v>346</v>
      </c>
      <c r="E34" s="5" t="s">
        <v>84</v>
      </c>
      <c r="F34" s="5"/>
      <c r="G34" s="52">
        <f>G35+G36</f>
        <v>2617</v>
      </c>
      <c r="H34" s="52">
        <f>H35+H36</f>
        <v>3177.66005</v>
      </c>
      <c r="I34" s="94">
        <f>I35+I36</f>
        <v>3177.66005</v>
      </c>
      <c r="J34" s="61">
        <f t="shared" si="1"/>
        <v>121.42376958349254</v>
      </c>
      <c r="K34" s="61">
        <f t="shared" si="2"/>
        <v>100</v>
      </c>
    </row>
    <row r="35" spans="1:11" s="17" customFormat="1" ht="31.5" outlineLevel="6" x14ac:dyDescent="0.25">
      <c r="A35" s="19" t="s">
        <v>193</v>
      </c>
      <c r="B35" s="126">
        <v>951</v>
      </c>
      <c r="C35" s="20" t="s">
        <v>18</v>
      </c>
      <c r="D35" s="20" t="s">
        <v>346</v>
      </c>
      <c r="E35" s="20" t="s">
        <v>82</v>
      </c>
      <c r="F35" s="20"/>
      <c r="G35" s="50">
        <v>1978</v>
      </c>
      <c r="H35" s="50">
        <v>2508.26278</v>
      </c>
      <c r="I35" s="95">
        <v>2508.26278</v>
      </c>
      <c r="J35" s="61">
        <f t="shared" si="1"/>
        <v>126.80802730030334</v>
      </c>
      <c r="K35" s="61">
        <f t="shared" si="2"/>
        <v>100</v>
      </c>
    </row>
    <row r="36" spans="1:11" s="17" customFormat="1" ht="47.25" outlineLevel="6" x14ac:dyDescent="0.25">
      <c r="A36" s="19" t="s">
        <v>194</v>
      </c>
      <c r="B36" s="126">
        <v>951</v>
      </c>
      <c r="C36" s="20" t="s">
        <v>18</v>
      </c>
      <c r="D36" s="20" t="s">
        <v>346</v>
      </c>
      <c r="E36" s="20" t="s">
        <v>195</v>
      </c>
      <c r="F36" s="20"/>
      <c r="G36" s="50">
        <v>639</v>
      </c>
      <c r="H36" s="50">
        <v>669.39727000000005</v>
      </c>
      <c r="I36" s="95">
        <v>669.39727000000005</v>
      </c>
      <c r="J36" s="61">
        <f t="shared" si="1"/>
        <v>104.75700625978091</v>
      </c>
      <c r="K36" s="61">
        <f t="shared" si="2"/>
        <v>100</v>
      </c>
    </row>
    <row r="37" spans="1:11" s="16" customFormat="1" ht="31.5" customHeight="1" outlineLevel="6" x14ac:dyDescent="0.25">
      <c r="A37" s="21" t="s">
        <v>161</v>
      </c>
      <c r="B37" s="37">
        <v>951</v>
      </c>
      <c r="C37" s="13" t="s">
        <v>18</v>
      </c>
      <c r="D37" s="13" t="s">
        <v>289</v>
      </c>
      <c r="E37" s="13" t="s">
        <v>5</v>
      </c>
      <c r="F37" s="13"/>
      <c r="G37" s="42">
        <f t="shared" ref="G37:I38" si="6">G38</f>
        <v>576</v>
      </c>
      <c r="H37" s="42">
        <f t="shared" si="6"/>
        <v>576</v>
      </c>
      <c r="I37" s="93">
        <f t="shared" si="6"/>
        <v>576</v>
      </c>
      <c r="J37" s="61">
        <f t="shared" si="1"/>
        <v>100</v>
      </c>
      <c r="K37" s="61">
        <f t="shared" si="2"/>
        <v>100</v>
      </c>
    </row>
    <row r="38" spans="1:11" s="16" customFormat="1" ht="31.5" outlineLevel="6" x14ac:dyDescent="0.25">
      <c r="A38" s="4" t="s">
        <v>416</v>
      </c>
      <c r="B38" s="125">
        <v>951</v>
      </c>
      <c r="C38" s="5" t="s">
        <v>18</v>
      </c>
      <c r="D38" s="5" t="s">
        <v>289</v>
      </c>
      <c r="E38" s="5" t="s">
        <v>84</v>
      </c>
      <c r="F38" s="5"/>
      <c r="G38" s="52">
        <f t="shared" si="6"/>
        <v>576</v>
      </c>
      <c r="H38" s="52">
        <f>H39</f>
        <v>576</v>
      </c>
      <c r="I38" s="94">
        <f>I39</f>
        <v>576</v>
      </c>
      <c r="J38" s="61">
        <f t="shared" si="1"/>
        <v>100</v>
      </c>
      <c r="K38" s="61">
        <f t="shared" si="2"/>
        <v>100</v>
      </c>
    </row>
    <row r="39" spans="1:11" s="16" customFormat="1" ht="31.5" outlineLevel="6" x14ac:dyDescent="0.25">
      <c r="A39" s="19" t="s">
        <v>417</v>
      </c>
      <c r="B39" s="126">
        <v>951</v>
      </c>
      <c r="C39" s="20" t="s">
        <v>18</v>
      </c>
      <c r="D39" s="20" t="s">
        <v>289</v>
      </c>
      <c r="E39" s="20" t="s">
        <v>241</v>
      </c>
      <c r="F39" s="20"/>
      <c r="G39" s="50">
        <v>576</v>
      </c>
      <c r="H39" s="50">
        <v>576</v>
      </c>
      <c r="I39" s="95">
        <v>576</v>
      </c>
      <c r="J39" s="61">
        <f t="shared" si="1"/>
        <v>100</v>
      </c>
      <c r="K39" s="61">
        <f t="shared" si="2"/>
        <v>100</v>
      </c>
    </row>
    <row r="40" spans="1:11" s="84" customFormat="1" ht="49.5" customHeight="1" outlineLevel="3" x14ac:dyDescent="0.25">
      <c r="A40" s="129" t="s">
        <v>26</v>
      </c>
      <c r="B40" s="138">
        <v>951</v>
      </c>
      <c r="C40" s="130" t="s">
        <v>7</v>
      </c>
      <c r="D40" s="130" t="s">
        <v>198</v>
      </c>
      <c r="E40" s="130" t="s">
        <v>5</v>
      </c>
      <c r="F40" s="130"/>
      <c r="G40" s="131">
        <f>G41</f>
        <v>14101.03</v>
      </c>
      <c r="H40" s="153">
        <f>H41</f>
        <v>15003.071040000001</v>
      </c>
      <c r="I40" s="132">
        <f>I41</f>
        <v>14637.92211</v>
      </c>
      <c r="J40" s="69">
        <f t="shared" si="1"/>
        <v>103.80746732685483</v>
      </c>
      <c r="K40" s="69">
        <f t="shared" si="2"/>
        <v>97.566172092190527</v>
      </c>
    </row>
    <row r="41" spans="1:11" s="16" customFormat="1" ht="33.75" customHeight="1" outlineLevel="3" x14ac:dyDescent="0.25">
      <c r="A41" s="14" t="s">
        <v>114</v>
      </c>
      <c r="B41" s="27">
        <v>951</v>
      </c>
      <c r="C41" s="8" t="s">
        <v>7</v>
      </c>
      <c r="D41" s="8" t="s">
        <v>199</v>
      </c>
      <c r="E41" s="8" t="s">
        <v>5</v>
      </c>
      <c r="F41" s="8"/>
      <c r="G41" s="51">
        <f>G42</f>
        <v>14101.03</v>
      </c>
      <c r="H41" s="51">
        <f t="shared" ref="H41:I41" si="7">H42</f>
        <v>15003.071040000001</v>
      </c>
      <c r="I41" s="92">
        <f t="shared" si="7"/>
        <v>14637.92211</v>
      </c>
      <c r="J41" s="61">
        <f t="shared" si="1"/>
        <v>103.80746732685483</v>
      </c>
      <c r="K41" s="61">
        <f t="shared" si="2"/>
        <v>97.566172092190527</v>
      </c>
    </row>
    <row r="42" spans="1:11" s="16" customFormat="1" ht="37.5" customHeight="1" outlineLevel="3" x14ac:dyDescent="0.25">
      <c r="A42" s="14" t="s">
        <v>116</v>
      </c>
      <c r="B42" s="27">
        <v>951</v>
      </c>
      <c r="C42" s="8" t="s">
        <v>7</v>
      </c>
      <c r="D42" s="8" t="s">
        <v>286</v>
      </c>
      <c r="E42" s="8" t="s">
        <v>5</v>
      </c>
      <c r="F42" s="8"/>
      <c r="G42" s="51">
        <f>G43</f>
        <v>14101.03</v>
      </c>
      <c r="H42" s="51">
        <f>H43</f>
        <v>15003.071040000001</v>
      </c>
      <c r="I42" s="92">
        <f>I43</f>
        <v>14637.92211</v>
      </c>
      <c r="J42" s="61">
        <f t="shared" si="1"/>
        <v>103.80746732685483</v>
      </c>
      <c r="K42" s="61">
        <f t="shared" si="2"/>
        <v>97.566172092190527</v>
      </c>
    </row>
    <row r="43" spans="1:11" s="16" customFormat="1" ht="47.25" outlineLevel="4" x14ac:dyDescent="0.25">
      <c r="A43" s="22" t="s">
        <v>160</v>
      </c>
      <c r="B43" s="127">
        <v>951</v>
      </c>
      <c r="C43" s="13" t="s">
        <v>7</v>
      </c>
      <c r="D43" s="13" t="s">
        <v>288</v>
      </c>
      <c r="E43" s="13" t="s">
        <v>5</v>
      </c>
      <c r="F43" s="13"/>
      <c r="G43" s="42">
        <f>G44+G48+G50</f>
        <v>14101.03</v>
      </c>
      <c r="H43" s="42">
        <f>H44+H48+H50</f>
        <v>15003.071040000001</v>
      </c>
      <c r="I43" s="93">
        <f>I44+I48+I50</f>
        <v>14637.92211</v>
      </c>
      <c r="J43" s="61">
        <f t="shared" si="1"/>
        <v>103.80746732685483</v>
      </c>
      <c r="K43" s="61">
        <f t="shared" si="2"/>
        <v>97.566172092190527</v>
      </c>
    </row>
    <row r="44" spans="1:11" s="16" customFormat="1" ht="31.5" outlineLevel="5" x14ac:dyDescent="0.25">
      <c r="A44" s="4" t="s">
        <v>416</v>
      </c>
      <c r="B44" s="125">
        <v>951</v>
      </c>
      <c r="C44" s="5" t="s">
        <v>7</v>
      </c>
      <c r="D44" s="5" t="s">
        <v>288</v>
      </c>
      <c r="E44" s="5" t="s">
        <v>84</v>
      </c>
      <c r="F44" s="5"/>
      <c r="G44" s="94">
        <f>G45+G46+G47</f>
        <v>13668.11</v>
      </c>
      <c r="H44" s="94">
        <f>H45+H46+H47</f>
        <v>14234.216</v>
      </c>
      <c r="I44" s="94">
        <f>I45+I46+I47</f>
        <v>13907.181069999999</v>
      </c>
      <c r="J44" s="61">
        <f t="shared" si="1"/>
        <v>101.7491157885033</v>
      </c>
      <c r="K44" s="61">
        <f t="shared" si="2"/>
        <v>97.702473181522592</v>
      </c>
    </row>
    <row r="45" spans="1:11" s="16" customFormat="1" ht="31.5" outlineLevel="5" x14ac:dyDescent="0.25">
      <c r="A45" s="19" t="s">
        <v>193</v>
      </c>
      <c r="B45" s="126">
        <v>951</v>
      </c>
      <c r="C45" s="20" t="s">
        <v>7</v>
      </c>
      <c r="D45" s="20" t="s">
        <v>288</v>
      </c>
      <c r="E45" s="20" t="s">
        <v>82</v>
      </c>
      <c r="F45" s="20"/>
      <c r="G45" s="50">
        <v>10436.34</v>
      </c>
      <c r="H45" s="50">
        <v>10786.34</v>
      </c>
      <c r="I45" s="95">
        <v>10546.539349999999</v>
      </c>
      <c r="J45" s="61">
        <f t="shared" si="1"/>
        <v>101.05591950818007</v>
      </c>
      <c r="K45" s="61">
        <f t="shared" si="2"/>
        <v>97.776811689599981</v>
      </c>
    </row>
    <row r="46" spans="1:11" s="16" customFormat="1" ht="31.5" outlineLevel="5" x14ac:dyDescent="0.25">
      <c r="A46" s="19" t="s">
        <v>197</v>
      </c>
      <c r="B46" s="126">
        <v>951</v>
      </c>
      <c r="C46" s="20" t="s">
        <v>7</v>
      </c>
      <c r="D46" s="20" t="s">
        <v>288</v>
      </c>
      <c r="E46" s="20" t="s">
        <v>83</v>
      </c>
      <c r="F46" s="20"/>
      <c r="G46" s="50">
        <v>80</v>
      </c>
      <c r="H46" s="50">
        <v>196.10599999999999</v>
      </c>
      <c r="I46" s="95">
        <v>196.10599999999999</v>
      </c>
      <c r="J46" s="61">
        <f t="shared" si="1"/>
        <v>245.13249999999996</v>
      </c>
      <c r="K46" s="61">
        <f t="shared" si="2"/>
        <v>100</v>
      </c>
    </row>
    <row r="47" spans="1:11" s="16" customFormat="1" ht="47.25" outlineLevel="5" x14ac:dyDescent="0.25">
      <c r="A47" s="19" t="s">
        <v>194</v>
      </c>
      <c r="B47" s="126">
        <v>951</v>
      </c>
      <c r="C47" s="20" t="s">
        <v>7</v>
      </c>
      <c r="D47" s="20" t="s">
        <v>288</v>
      </c>
      <c r="E47" s="20" t="s">
        <v>195</v>
      </c>
      <c r="F47" s="20"/>
      <c r="G47" s="50">
        <v>3151.77</v>
      </c>
      <c r="H47" s="50">
        <v>3251.77</v>
      </c>
      <c r="I47" s="95">
        <v>3164.5357199999999</v>
      </c>
      <c r="J47" s="61">
        <f t="shared" si="1"/>
        <v>100.40503336220598</v>
      </c>
      <c r="K47" s="61">
        <f t="shared" si="2"/>
        <v>97.317329331410278</v>
      </c>
    </row>
    <row r="48" spans="1:11" s="16" customFormat="1" ht="31.5" outlineLevel="5" x14ac:dyDescent="0.25">
      <c r="A48" s="4" t="s">
        <v>418</v>
      </c>
      <c r="B48" s="125">
        <v>951</v>
      </c>
      <c r="C48" s="5" t="s">
        <v>7</v>
      </c>
      <c r="D48" s="5" t="s">
        <v>288</v>
      </c>
      <c r="E48" s="5" t="s">
        <v>85</v>
      </c>
      <c r="F48" s="5"/>
      <c r="G48" s="94">
        <f>G49</f>
        <v>249.92</v>
      </c>
      <c r="H48" s="94">
        <f>H49</f>
        <v>381.67</v>
      </c>
      <c r="I48" s="94">
        <f>I49</f>
        <v>366.78</v>
      </c>
      <c r="J48" s="61">
        <f t="shared" si="1"/>
        <v>146.75896286811781</v>
      </c>
      <c r="K48" s="61">
        <f t="shared" si="2"/>
        <v>96.098724028611088</v>
      </c>
    </row>
    <row r="49" spans="1:11" s="16" customFormat="1" ht="15.75" outlineLevel="5" x14ac:dyDescent="0.25">
      <c r="A49" s="19" t="s">
        <v>420</v>
      </c>
      <c r="B49" s="126">
        <v>951</v>
      </c>
      <c r="C49" s="20" t="s">
        <v>7</v>
      </c>
      <c r="D49" s="20" t="s">
        <v>288</v>
      </c>
      <c r="E49" s="20" t="s">
        <v>86</v>
      </c>
      <c r="F49" s="20"/>
      <c r="G49" s="50">
        <v>249.92</v>
      </c>
      <c r="H49" s="50">
        <v>381.67</v>
      </c>
      <c r="I49" s="95">
        <v>366.78</v>
      </c>
      <c r="J49" s="61">
        <f t="shared" si="1"/>
        <v>146.75896286811781</v>
      </c>
      <c r="K49" s="61">
        <f t="shared" si="2"/>
        <v>96.098724028611088</v>
      </c>
    </row>
    <row r="50" spans="1:11" s="16" customFormat="1" ht="15.75" outlineLevel="5" x14ac:dyDescent="0.25">
      <c r="A50" s="4" t="s">
        <v>87</v>
      </c>
      <c r="B50" s="125">
        <v>951</v>
      </c>
      <c r="C50" s="5" t="s">
        <v>7</v>
      </c>
      <c r="D50" s="5" t="s">
        <v>288</v>
      </c>
      <c r="E50" s="5" t="s">
        <v>88</v>
      </c>
      <c r="F50" s="5"/>
      <c r="G50" s="94">
        <f>G52+G53+G51</f>
        <v>183</v>
      </c>
      <c r="H50" s="94">
        <f>H52+H53+H51</f>
        <v>387.18503999999996</v>
      </c>
      <c r="I50" s="94">
        <f>I52+I53+I51</f>
        <v>363.96103999999997</v>
      </c>
      <c r="J50" s="61">
        <f t="shared" si="1"/>
        <v>198.88581420765027</v>
      </c>
      <c r="K50" s="61">
        <f t="shared" si="2"/>
        <v>94.001834368393986</v>
      </c>
    </row>
    <row r="51" spans="1:11" s="16" customFormat="1" ht="15.75" outlineLevel="5" x14ac:dyDescent="0.25">
      <c r="A51" s="19" t="s">
        <v>89</v>
      </c>
      <c r="B51" s="126">
        <v>951</v>
      </c>
      <c r="C51" s="20" t="s">
        <v>7</v>
      </c>
      <c r="D51" s="20" t="s">
        <v>288</v>
      </c>
      <c r="E51" s="20" t="s">
        <v>90</v>
      </c>
      <c r="F51" s="20"/>
      <c r="G51" s="50">
        <v>3</v>
      </c>
      <c r="H51" s="50">
        <v>22.472000000000001</v>
      </c>
      <c r="I51" s="95">
        <v>22.472000000000001</v>
      </c>
      <c r="J51" s="61">
        <f t="shared" si="1"/>
        <v>749.06666666666672</v>
      </c>
      <c r="K51" s="61">
        <f t="shared" si="2"/>
        <v>100</v>
      </c>
    </row>
    <row r="52" spans="1:11" s="16" customFormat="1" ht="15.75" outlineLevel="5" x14ac:dyDescent="0.25">
      <c r="A52" s="19" t="s">
        <v>427</v>
      </c>
      <c r="B52" s="126">
        <v>951</v>
      </c>
      <c r="C52" s="20" t="s">
        <v>7</v>
      </c>
      <c r="D52" s="20" t="s">
        <v>288</v>
      </c>
      <c r="E52" s="20" t="s">
        <v>91</v>
      </c>
      <c r="F52" s="20"/>
      <c r="G52" s="50">
        <v>65</v>
      </c>
      <c r="H52" s="50">
        <v>248.52699999999999</v>
      </c>
      <c r="I52" s="95">
        <v>225.303</v>
      </c>
      <c r="J52" s="61">
        <f t="shared" si="1"/>
        <v>346.62</v>
      </c>
      <c r="K52" s="61">
        <f t="shared" si="2"/>
        <v>90.655341270767366</v>
      </c>
    </row>
    <row r="53" spans="1:11" s="16" customFormat="1" ht="15.75" outlineLevel="5" x14ac:dyDescent="0.25">
      <c r="A53" s="19" t="s">
        <v>243</v>
      </c>
      <c r="B53" s="126">
        <v>951</v>
      </c>
      <c r="C53" s="20" t="s">
        <v>7</v>
      </c>
      <c r="D53" s="20" t="s">
        <v>288</v>
      </c>
      <c r="E53" s="20" t="s">
        <v>242</v>
      </c>
      <c r="F53" s="20"/>
      <c r="G53" s="50">
        <v>115</v>
      </c>
      <c r="H53" s="50">
        <v>116.18604000000001</v>
      </c>
      <c r="I53" s="95">
        <v>116.18604000000001</v>
      </c>
      <c r="J53" s="61">
        <f t="shared" si="1"/>
        <v>101.03133913043479</v>
      </c>
      <c r="K53" s="61">
        <f t="shared" si="2"/>
        <v>100</v>
      </c>
    </row>
    <row r="54" spans="1:11" s="84" customFormat="1" ht="15.75" outlineLevel="5" x14ac:dyDescent="0.25">
      <c r="A54" s="129" t="s">
        <v>156</v>
      </c>
      <c r="B54" s="138">
        <v>951</v>
      </c>
      <c r="C54" s="130" t="s">
        <v>157</v>
      </c>
      <c r="D54" s="130" t="s">
        <v>198</v>
      </c>
      <c r="E54" s="130" t="s">
        <v>5</v>
      </c>
      <c r="F54" s="130"/>
      <c r="G54" s="131">
        <f t="shared" ref="G54:I58" si="8">G55</f>
        <v>5.3019999999999996</v>
      </c>
      <c r="H54" s="131">
        <f t="shared" si="8"/>
        <v>5.3019999999999996</v>
      </c>
      <c r="I54" s="132">
        <f t="shared" si="8"/>
        <v>5.3019999999999996</v>
      </c>
      <c r="J54" s="69">
        <f t="shared" si="1"/>
        <v>100</v>
      </c>
      <c r="K54" s="69">
        <f t="shared" si="2"/>
        <v>100</v>
      </c>
    </row>
    <row r="55" spans="1:11" s="16" customFormat="1" ht="31.5" outlineLevel="5" x14ac:dyDescent="0.25">
      <c r="A55" s="14" t="s">
        <v>114</v>
      </c>
      <c r="B55" s="27">
        <v>951</v>
      </c>
      <c r="C55" s="7" t="s">
        <v>157</v>
      </c>
      <c r="D55" s="7" t="s">
        <v>199</v>
      </c>
      <c r="E55" s="7" t="s">
        <v>5</v>
      </c>
      <c r="F55" s="7"/>
      <c r="G55" s="41">
        <f t="shared" si="8"/>
        <v>5.3019999999999996</v>
      </c>
      <c r="H55" s="41">
        <f t="shared" si="8"/>
        <v>5.3019999999999996</v>
      </c>
      <c r="I55" s="96">
        <f t="shared" si="8"/>
        <v>5.3019999999999996</v>
      </c>
      <c r="J55" s="61">
        <f t="shared" si="1"/>
        <v>100</v>
      </c>
      <c r="K55" s="61">
        <f t="shared" si="2"/>
        <v>100</v>
      </c>
    </row>
    <row r="56" spans="1:11" s="16" customFormat="1" ht="31.5" outlineLevel="5" x14ac:dyDescent="0.25">
      <c r="A56" s="14" t="s">
        <v>116</v>
      </c>
      <c r="B56" s="27">
        <v>951</v>
      </c>
      <c r="C56" s="7" t="s">
        <v>157</v>
      </c>
      <c r="D56" s="7" t="s">
        <v>286</v>
      </c>
      <c r="E56" s="7" t="s">
        <v>5</v>
      </c>
      <c r="F56" s="7"/>
      <c r="G56" s="41">
        <f t="shared" si="8"/>
        <v>5.3019999999999996</v>
      </c>
      <c r="H56" s="41">
        <f t="shared" si="8"/>
        <v>5.3019999999999996</v>
      </c>
      <c r="I56" s="96">
        <f t="shared" si="8"/>
        <v>5.3019999999999996</v>
      </c>
      <c r="J56" s="61">
        <f t="shared" si="1"/>
        <v>100</v>
      </c>
      <c r="K56" s="61">
        <f t="shared" si="2"/>
        <v>100</v>
      </c>
    </row>
    <row r="57" spans="1:11" s="16" customFormat="1" ht="31.5" outlineLevel="5" x14ac:dyDescent="0.25">
      <c r="A57" s="21" t="s">
        <v>158</v>
      </c>
      <c r="B57" s="37">
        <v>951</v>
      </c>
      <c r="C57" s="13" t="s">
        <v>157</v>
      </c>
      <c r="D57" s="13" t="s">
        <v>290</v>
      </c>
      <c r="E57" s="13" t="s">
        <v>5</v>
      </c>
      <c r="F57" s="13"/>
      <c r="G57" s="42">
        <f t="shared" si="8"/>
        <v>5.3019999999999996</v>
      </c>
      <c r="H57" s="42">
        <f>H58</f>
        <v>5.3019999999999996</v>
      </c>
      <c r="I57" s="93">
        <f>I58</f>
        <v>5.3019999999999996</v>
      </c>
      <c r="J57" s="61">
        <f t="shared" si="1"/>
        <v>100</v>
      </c>
      <c r="K57" s="61">
        <f t="shared" si="2"/>
        <v>100</v>
      </c>
    </row>
    <row r="58" spans="1:11" s="16" customFormat="1" ht="31.5" outlineLevel="5" x14ac:dyDescent="0.25">
      <c r="A58" s="4" t="s">
        <v>418</v>
      </c>
      <c r="B58" s="125">
        <v>951</v>
      </c>
      <c r="C58" s="5" t="s">
        <v>157</v>
      </c>
      <c r="D58" s="5" t="s">
        <v>290</v>
      </c>
      <c r="E58" s="5" t="s">
        <v>85</v>
      </c>
      <c r="F58" s="5"/>
      <c r="G58" s="52">
        <f t="shared" si="8"/>
        <v>5.3019999999999996</v>
      </c>
      <c r="H58" s="52">
        <f>H59</f>
        <v>5.3019999999999996</v>
      </c>
      <c r="I58" s="94">
        <f t="shared" si="8"/>
        <v>5.3019999999999996</v>
      </c>
      <c r="J58" s="61">
        <f t="shared" si="1"/>
        <v>100</v>
      </c>
      <c r="K58" s="61">
        <f t="shared" si="2"/>
        <v>100</v>
      </c>
    </row>
    <row r="59" spans="1:11" s="16" customFormat="1" ht="15.75" outlineLevel="5" x14ac:dyDescent="0.25">
      <c r="A59" s="19" t="s">
        <v>420</v>
      </c>
      <c r="B59" s="126">
        <v>951</v>
      </c>
      <c r="C59" s="20" t="s">
        <v>157</v>
      </c>
      <c r="D59" s="20" t="s">
        <v>290</v>
      </c>
      <c r="E59" s="20" t="s">
        <v>86</v>
      </c>
      <c r="F59" s="20"/>
      <c r="G59" s="50">
        <v>5.3019999999999996</v>
      </c>
      <c r="H59" s="50">
        <v>5.3019999999999996</v>
      </c>
      <c r="I59" s="95">
        <v>5.3019999999999996</v>
      </c>
      <c r="J59" s="61">
        <f t="shared" si="1"/>
        <v>100</v>
      </c>
      <c r="K59" s="61">
        <f t="shared" si="2"/>
        <v>100</v>
      </c>
    </row>
    <row r="60" spans="1:11" s="84" customFormat="1" ht="50.25" customHeight="1" outlineLevel="3" x14ac:dyDescent="0.25">
      <c r="A60" s="129" t="s">
        <v>27</v>
      </c>
      <c r="B60" s="138">
        <v>951</v>
      </c>
      <c r="C60" s="130" t="s">
        <v>8</v>
      </c>
      <c r="D60" s="130" t="s">
        <v>198</v>
      </c>
      <c r="E60" s="130" t="s">
        <v>5</v>
      </c>
      <c r="F60" s="130"/>
      <c r="G60" s="131">
        <f t="shared" ref="G60:I63" si="9">G61</f>
        <v>14984.28</v>
      </c>
      <c r="H60" s="131">
        <f t="shared" si="9"/>
        <v>13440.003140000001</v>
      </c>
      <c r="I60" s="132">
        <f t="shared" si="9"/>
        <v>13440.003140000001</v>
      </c>
      <c r="J60" s="69">
        <f t="shared" si="1"/>
        <v>89.694020266572707</v>
      </c>
      <c r="K60" s="69">
        <f t="shared" si="2"/>
        <v>100</v>
      </c>
    </row>
    <row r="61" spans="1:11" s="16" customFormat="1" ht="31.5" outlineLevel="3" x14ac:dyDescent="0.25">
      <c r="A61" s="14" t="s">
        <v>114</v>
      </c>
      <c r="B61" s="27">
        <v>951</v>
      </c>
      <c r="C61" s="8" t="s">
        <v>8</v>
      </c>
      <c r="D61" s="8" t="s">
        <v>199</v>
      </c>
      <c r="E61" s="8" t="s">
        <v>5</v>
      </c>
      <c r="F61" s="8"/>
      <c r="G61" s="51">
        <f t="shared" si="9"/>
        <v>14984.28</v>
      </c>
      <c r="H61" s="51">
        <f t="shared" si="9"/>
        <v>13440.003140000001</v>
      </c>
      <c r="I61" s="92">
        <f t="shared" si="9"/>
        <v>13440.003140000001</v>
      </c>
      <c r="J61" s="61">
        <f t="shared" si="1"/>
        <v>89.694020266572707</v>
      </c>
      <c r="K61" s="61">
        <f t="shared" si="2"/>
        <v>100</v>
      </c>
    </row>
    <row r="62" spans="1:11" s="16" customFormat="1" ht="31.5" outlineLevel="3" x14ac:dyDescent="0.25">
      <c r="A62" s="14" t="s">
        <v>116</v>
      </c>
      <c r="B62" s="27">
        <v>951</v>
      </c>
      <c r="C62" s="8" t="s">
        <v>8</v>
      </c>
      <c r="D62" s="8" t="s">
        <v>286</v>
      </c>
      <c r="E62" s="8" t="s">
        <v>5</v>
      </c>
      <c r="F62" s="8"/>
      <c r="G62" s="51">
        <f>G63+G68</f>
        <v>14984.28</v>
      </c>
      <c r="H62" s="51">
        <f>H63+H68</f>
        <v>13440.003140000001</v>
      </c>
      <c r="I62" s="92">
        <f>I63+I68</f>
        <v>13440.003140000001</v>
      </c>
      <c r="J62" s="61">
        <f t="shared" si="1"/>
        <v>89.694020266572707</v>
      </c>
      <c r="K62" s="61">
        <f t="shared" si="2"/>
        <v>100</v>
      </c>
    </row>
    <row r="63" spans="1:11" s="16" customFormat="1" ht="47.25" outlineLevel="4" x14ac:dyDescent="0.25">
      <c r="A63" s="22" t="s">
        <v>160</v>
      </c>
      <c r="B63" s="127">
        <v>951</v>
      </c>
      <c r="C63" s="13" t="s">
        <v>8</v>
      </c>
      <c r="D63" s="13" t="s">
        <v>288</v>
      </c>
      <c r="E63" s="13" t="s">
        <v>5</v>
      </c>
      <c r="F63" s="13"/>
      <c r="G63" s="42">
        <f t="shared" si="9"/>
        <v>10951.84</v>
      </c>
      <c r="H63" s="42">
        <f>H64</f>
        <v>9341.4517300000007</v>
      </c>
      <c r="I63" s="93">
        <f t="shared" si="9"/>
        <v>9341.4517300000007</v>
      </c>
      <c r="J63" s="61">
        <f t="shared" si="1"/>
        <v>85.295728662946132</v>
      </c>
      <c r="K63" s="61">
        <f t="shared" si="2"/>
        <v>100</v>
      </c>
    </row>
    <row r="64" spans="1:11" s="16" customFormat="1" ht="31.5" outlineLevel="5" x14ac:dyDescent="0.25">
      <c r="A64" s="4" t="s">
        <v>416</v>
      </c>
      <c r="B64" s="125">
        <v>951</v>
      </c>
      <c r="C64" s="5" t="s">
        <v>8</v>
      </c>
      <c r="D64" s="5" t="s">
        <v>288</v>
      </c>
      <c r="E64" s="5" t="s">
        <v>84</v>
      </c>
      <c r="F64" s="5"/>
      <c r="G64" s="52">
        <f>G65+G66+G67</f>
        <v>10951.84</v>
      </c>
      <c r="H64" s="52">
        <f>H65+H66+H67</f>
        <v>9341.4517300000007</v>
      </c>
      <c r="I64" s="94">
        <f>I65+I66+I67</f>
        <v>9341.4517300000007</v>
      </c>
      <c r="J64" s="61">
        <f t="shared" si="1"/>
        <v>85.295728662946132</v>
      </c>
      <c r="K64" s="61">
        <f t="shared" si="2"/>
        <v>100</v>
      </c>
    </row>
    <row r="65" spans="1:11" s="16" customFormat="1" ht="31.5" outlineLevel="5" x14ac:dyDescent="0.25">
      <c r="A65" s="19" t="s">
        <v>193</v>
      </c>
      <c r="B65" s="126">
        <v>951</v>
      </c>
      <c r="C65" s="20" t="s">
        <v>8</v>
      </c>
      <c r="D65" s="20" t="s">
        <v>288</v>
      </c>
      <c r="E65" s="20" t="s">
        <v>82</v>
      </c>
      <c r="F65" s="20"/>
      <c r="G65" s="50">
        <v>8440.33</v>
      </c>
      <c r="H65" s="50">
        <v>7193.4558500000003</v>
      </c>
      <c r="I65" s="95">
        <v>7193.4558500000003</v>
      </c>
      <c r="J65" s="61">
        <f t="shared" si="1"/>
        <v>85.227187207135273</v>
      </c>
      <c r="K65" s="61">
        <f t="shared" si="2"/>
        <v>100</v>
      </c>
    </row>
    <row r="66" spans="1:11" s="16" customFormat="1" ht="31.5" outlineLevel="5" x14ac:dyDescent="0.25">
      <c r="A66" s="19" t="s">
        <v>197</v>
      </c>
      <c r="B66" s="126">
        <v>951</v>
      </c>
      <c r="C66" s="20" t="s">
        <v>8</v>
      </c>
      <c r="D66" s="20" t="s">
        <v>288</v>
      </c>
      <c r="E66" s="20" t="s">
        <v>83</v>
      </c>
      <c r="F66" s="20"/>
      <c r="G66" s="50">
        <v>20</v>
      </c>
      <c r="H66" s="50">
        <v>0</v>
      </c>
      <c r="I66" s="95">
        <v>0</v>
      </c>
      <c r="J66" s="61">
        <f t="shared" si="1"/>
        <v>0</v>
      </c>
      <c r="K66" s="61">
        <v>0</v>
      </c>
    </row>
    <row r="67" spans="1:11" s="16" customFormat="1" ht="47.25" outlineLevel="5" x14ac:dyDescent="0.25">
      <c r="A67" s="19" t="s">
        <v>194</v>
      </c>
      <c r="B67" s="126">
        <v>951</v>
      </c>
      <c r="C67" s="20" t="s">
        <v>8</v>
      </c>
      <c r="D67" s="20" t="s">
        <v>288</v>
      </c>
      <c r="E67" s="20" t="s">
        <v>195</v>
      </c>
      <c r="F67" s="20"/>
      <c r="G67" s="50">
        <v>2491.5100000000002</v>
      </c>
      <c r="H67" s="50">
        <v>2147.9958799999999</v>
      </c>
      <c r="I67" s="95">
        <v>2147.9958799999999</v>
      </c>
      <c r="J67" s="61">
        <f t="shared" si="1"/>
        <v>86.212613234544506</v>
      </c>
      <c r="K67" s="61">
        <f t="shared" si="2"/>
        <v>100</v>
      </c>
    </row>
    <row r="68" spans="1:11" s="16" customFormat="1" ht="31.5" outlineLevel="5" x14ac:dyDescent="0.25">
      <c r="A68" s="22" t="s">
        <v>406</v>
      </c>
      <c r="B68" s="127">
        <v>951</v>
      </c>
      <c r="C68" s="13" t="s">
        <v>8</v>
      </c>
      <c r="D68" s="13" t="s">
        <v>378</v>
      </c>
      <c r="E68" s="13" t="s">
        <v>5</v>
      </c>
      <c r="F68" s="13"/>
      <c r="G68" s="42">
        <f>G69+G72</f>
        <v>4032.44</v>
      </c>
      <c r="H68" s="42">
        <f>H69+H72</f>
        <v>4098.55141</v>
      </c>
      <c r="I68" s="93">
        <f>I69+I72</f>
        <v>4098.55141</v>
      </c>
      <c r="J68" s="61">
        <f t="shared" si="1"/>
        <v>101.6394889942566</v>
      </c>
      <c r="K68" s="61">
        <f t="shared" si="2"/>
        <v>100</v>
      </c>
    </row>
    <row r="69" spans="1:11" s="16" customFormat="1" ht="31.5" outlineLevel="5" x14ac:dyDescent="0.25">
      <c r="A69" s="4" t="s">
        <v>416</v>
      </c>
      <c r="B69" s="125">
        <v>951</v>
      </c>
      <c r="C69" s="5" t="s">
        <v>8</v>
      </c>
      <c r="D69" s="5" t="s">
        <v>378</v>
      </c>
      <c r="E69" s="5" t="s">
        <v>84</v>
      </c>
      <c r="F69" s="5"/>
      <c r="G69" s="52">
        <f>G70+G71</f>
        <v>3952.44</v>
      </c>
      <c r="H69" s="52">
        <f>H70+H71</f>
        <v>4095.55141</v>
      </c>
      <c r="I69" s="94">
        <f>I70+I71</f>
        <v>4095.55141</v>
      </c>
      <c r="J69" s="61">
        <f t="shared" si="1"/>
        <v>103.62083700195322</v>
      </c>
      <c r="K69" s="61">
        <f t="shared" si="2"/>
        <v>100</v>
      </c>
    </row>
    <row r="70" spans="1:11" s="16" customFormat="1" ht="18" customHeight="1" outlineLevel="5" x14ac:dyDescent="0.25">
      <c r="A70" s="19" t="s">
        <v>193</v>
      </c>
      <c r="B70" s="126">
        <v>951</v>
      </c>
      <c r="C70" s="20" t="s">
        <v>8</v>
      </c>
      <c r="D70" s="20" t="s">
        <v>378</v>
      </c>
      <c r="E70" s="20" t="s">
        <v>82</v>
      </c>
      <c r="F70" s="20"/>
      <c r="G70" s="50">
        <v>3035.67</v>
      </c>
      <c r="H70" s="50">
        <v>3148.5954299999999</v>
      </c>
      <c r="I70" s="95">
        <v>3148.5954299999999</v>
      </c>
      <c r="J70" s="61">
        <f t="shared" si="1"/>
        <v>103.71995078516439</v>
      </c>
      <c r="K70" s="61">
        <f t="shared" si="2"/>
        <v>100</v>
      </c>
    </row>
    <row r="71" spans="1:11" s="16" customFormat="1" ht="47.25" outlineLevel="5" x14ac:dyDescent="0.25">
      <c r="A71" s="19" t="s">
        <v>194</v>
      </c>
      <c r="B71" s="126">
        <v>951</v>
      </c>
      <c r="C71" s="20" t="s">
        <v>8</v>
      </c>
      <c r="D71" s="20" t="s">
        <v>378</v>
      </c>
      <c r="E71" s="20" t="s">
        <v>195</v>
      </c>
      <c r="F71" s="20"/>
      <c r="G71" s="50">
        <v>916.77</v>
      </c>
      <c r="H71" s="50">
        <v>946.95597999999995</v>
      </c>
      <c r="I71" s="95">
        <v>946.95597999999995</v>
      </c>
      <c r="J71" s="61">
        <f t="shared" si="1"/>
        <v>103.29264482912835</v>
      </c>
      <c r="K71" s="61">
        <f t="shared" si="2"/>
        <v>100</v>
      </c>
    </row>
    <row r="72" spans="1:11" s="16" customFormat="1" ht="31.5" outlineLevel="5" x14ac:dyDescent="0.25">
      <c r="A72" s="4" t="s">
        <v>418</v>
      </c>
      <c r="B72" s="125">
        <v>951</v>
      </c>
      <c r="C72" s="5" t="s">
        <v>8</v>
      </c>
      <c r="D72" s="5" t="s">
        <v>378</v>
      </c>
      <c r="E72" s="5" t="s">
        <v>85</v>
      </c>
      <c r="F72" s="5"/>
      <c r="G72" s="52">
        <f>G73</f>
        <v>80</v>
      </c>
      <c r="H72" s="52">
        <f>H73</f>
        <v>3</v>
      </c>
      <c r="I72" s="94">
        <f>I73</f>
        <v>3</v>
      </c>
      <c r="J72" s="61">
        <f t="shared" si="1"/>
        <v>3.75</v>
      </c>
      <c r="K72" s="61">
        <f t="shared" si="2"/>
        <v>100</v>
      </c>
    </row>
    <row r="73" spans="1:11" s="16" customFormat="1" ht="15.75" outlineLevel="5" x14ac:dyDescent="0.25">
      <c r="A73" s="19" t="s">
        <v>420</v>
      </c>
      <c r="B73" s="126">
        <v>951</v>
      </c>
      <c r="C73" s="20" t="s">
        <v>8</v>
      </c>
      <c r="D73" s="20" t="s">
        <v>378</v>
      </c>
      <c r="E73" s="20" t="s">
        <v>86</v>
      </c>
      <c r="F73" s="20"/>
      <c r="G73" s="50">
        <v>80</v>
      </c>
      <c r="H73" s="50">
        <v>3</v>
      </c>
      <c r="I73" s="95">
        <v>3</v>
      </c>
      <c r="J73" s="61">
        <f t="shared" si="1"/>
        <v>3.75</v>
      </c>
      <c r="K73" s="61">
        <f t="shared" si="2"/>
        <v>100</v>
      </c>
    </row>
    <row r="74" spans="1:11" s="84" customFormat="1" ht="15.75" outlineLevel="5" x14ac:dyDescent="0.25">
      <c r="A74" s="129" t="s">
        <v>165</v>
      </c>
      <c r="B74" s="138">
        <v>951</v>
      </c>
      <c r="C74" s="130" t="s">
        <v>166</v>
      </c>
      <c r="D74" s="130" t="s">
        <v>198</v>
      </c>
      <c r="E74" s="130" t="s">
        <v>5</v>
      </c>
      <c r="F74" s="130"/>
      <c r="G74" s="131">
        <f t="shared" ref="G74:I78" si="10">G75</f>
        <v>0</v>
      </c>
      <c r="H74" s="131">
        <f t="shared" si="10"/>
        <v>0</v>
      </c>
      <c r="I74" s="132">
        <f t="shared" si="10"/>
        <v>0</v>
      </c>
      <c r="J74" s="61">
        <v>0</v>
      </c>
      <c r="K74" s="61">
        <v>0</v>
      </c>
    </row>
    <row r="75" spans="1:11" s="16" customFormat="1" ht="31.5" outlineLevel="5" x14ac:dyDescent="0.25">
      <c r="A75" s="14" t="s">
        <v>114</v>
      </c>
      <c r="B75" s="27">
        <v>951</v>
      </c>
      <c r="C75" s="7" t="s">
        <v>166</v>
      </c>
      <c r="D75" s="7" t="s">
        <v>199</v>
      </c>
      <c r="E75" s="7" t="s">
        <v>5</v>
      </c>
      <c r="F75" s="7"/>
      <c r="G75" s="41">
        <f t="shared" si="10"/>
        <v>0</v>
      </c>
      <c r="H75" s="41">
        <f t="shared" si="10"/>
        <v>0</v>
      </c>
      <c r="I75" s="96">
        <f t="shared" si="10"/>
        <v>0</v>
      </c>
      <c r="J75" s="61">
        <v>0</v>
      </c>
      <c r="K75" s="61">
        <v>0</v>
      </c>
    </row>
    <row r="76" spans="1:11" s="16" customFormat="1" ht="31.5" outlineLevel="5" x14ac:dyDescent="0.25">
      <c r="A76" s="14" t="s">
        <v>116</v>
      </c>
      <c r="B76" s="27">
        <v>951</v>
      </c>
      <c r="C76" s="7" t="s">
        <v>166</v>
      </c>
      <c r="D76" s="7" t="s">
        <v>286</v>
      </c>
      <c r="E76" s="7" t="s">
        <v>5</v>
      </c>
      <c r="F76" s="7"/>
      <c r="G76" s="41">
        <f t="shared" si="10"/>
        <v>0</v>
      </c>
      <c r="H76" s="41">
        <f t="shared" si="10"/>
        <v>0</v>
      </c>
      <c r="I76" s="96">
        <f t="shared" si="10"/>
        <v>0</v>
      </c>
      <c r="J76" s="61">
        <v>0</v>
      </c>
      <c r="K76" s="61">
        <v>0</v>
      </c>
    </row>
    <row r="77" spans="1:11" s="16" customFormat="1" ht="31.5" outlineLevel="5" x14ac:dyDescent="0.25">
      <c r="A77" s="21" t="s">
        <v>164</v>
      </c>
      <c r="B77" s="37">
        <v>951</v>
      </c>
      <c r="C77" s="13" t="s">
        <v>166</v>
      </c>
      <c r="D77" s="13" t="s">
        <v>291</v>
      </c>
      <c r="E77" s="13" t="s">
        <v>5</v>
      </c>
      <c r="F77" s="13"/>
      <c r="G77" s="42">
        <f t="shared" si="10"/>
        <v>0</v>
      </c>
      <c r="H77" s="42">
        <f>H78</f>
        <v>0</v>
      </c>
      <c r="I77" s="93">
        <f t="shared" si="10"/>
        <v>0</v>
      </c>
      <c r="J77" s="61">
        <v>0</v>
      </c>
      <c r="K77" s="61">
        <v>0</v>
      </c>
    </row>
    <row r="78" spans="1:11" s="16" customFormat="1" ht="15.75" outlineLevel="5" x14ac:dyDescent="0.25">
      <c r="A78" s="4" t="s">
        <v>189</v>
      </c>
      <c r="B78" s="125">
        <v>951</v>
      </c>
      <c r="C78" s="5" t="s">
        <v>166</v>
      </c>
      <c r="D78" s="5" t="s">
        <v>291</v>
      </c>
      <c r="E78" s="5" t="s">
        <v>187</v>
      </c>
      <c r="F78" s="5"/>
      <c r="G78" s="52">
        <f t="shared" si="10"/>
        <v>0</v>
      </c>
      <c r="H78" s="52">
        <f t="shared" si="10"/>
        <v>0</v>
      </c>
      <c r="I78" s="94">
        <f t="shared" si="10"/>
        <v>0</v>
      </c>
      <c r="J78" s="61">
        <v>0</v>
      </c>
      <c r="K78" s="61">
        <v>0</v>
      </c>
    </row>
    <row r="79" spans="1:11" s="16" customFormat="1" ht="15.75" outlineLevel="5" x14ac:dyDescent="0.25">
      <c r="A79" s="19" t="s">
        <v>190</v>
      </c>
      <c r="B79" s="126">
        <v>951</v>
      </c>
      <c r="C79" s="20" t="s">
        <v>166</v>
      </c>
      <c r="D79" s="20" t="s">
        <v>291</v>
      </c>
      <c r="E79" s="20" t="s">
        <v>188</v>
      </c>
      <c r="F79" s="20"/>
      <c r="G79" s="50">
        <v>0</v>
      </c>
      <c r="H79" s="50">
        <v>0</v>
      </c>
      <c r="I79" s="95">
        <v>0</v>
      </c>
      <c r="J79" s="61">
        <v>0</v>
      </c>
      <c r="K79" s="61">
        <v>0</v>
      </c>
    </row>
    <row r="80" spans="1:11" s="84" customFormat="1" ht="15.75" outlineLevel="3" x14ac:dyDescent="0.25">
      <c r="A80" s="129" t="s">
        <v>29</v>
      </c>
      <c r="B80" s="138">
        <v>951</v>
      </c>
      <c r="C80" s="130" t="s">
        <v>9</v>
      </c>
      <c r="D80" s="130" t="s">
        <v>198</v>
      </c>
      <c r="E80" s="130" t="s">
        <v>5</v>
      </c>
      <c r="F80" s="130"/>
      <c r="G80" s="131">
        <f t="shared" ref="G80:I83" si="11">G81</f>
        <v>10000</v>
      </c>
      <c r="H80" s="131">
        <f>H81</f>
        <v>20000</v>
      </c>
      <c r="I80" s="132">
        <f t="shared" si="11"/>
        <v>0</v>
      </c>
      <c r="J80" s="69">
        <f t="shared" ref="J80:J138" si="12">I80/G80*100</f>
        <v>0</v>
      </c>
      <c r="K80" s="69">
        <f t="shared" ref="K80:K138" si="13">I80/H80*100</f>
        <v>0</v>
      </c>
    </row>
    <row r="81" spans="1:11" s="16" customFormat="1" ht="31.5" outlineLevel="3" x14ac:dyDescent="0.25">
      <c r="A81" s="14" t="s">
        <v>114</v>
      </c>
      <c r="B81" s="27">
        <v>951</v>
      </c>
      <c r="C81" s="8" t="s">
        <v>9</v>
      </c>
      <c r="D81" s="8" t="s">
        <v>199</v>
      </c>
      <c r="E81" s="8" t="s">
        <v>5</v>
      </c>
      <c r="F81" s="8"/>
      <c r="G81" s="51">
        <f t="shared" si="11"/>
        <v>10000</v>
      </c>
      <c r="H81" s="51">
        <f t="shared" si="11"/>
        <v>20000</v>
      </c>
      <c r="I81" s="92">
        <f>I82</f>
        <v>0</v>
      </c>
      <c r="J81" s="61">
        <f t="shared" si="12"/>
        <v>0</v>
      </c>
      <c r="K81" s="61">
        <f t="shared" si="13"/>
        <v>0</v>
      </c>
    </row>
    <row r="82" spans="1:11" s="16" customFormat="1" ht="31.5" outlineLevel="3" x14ac:dyDescent="0.25">
      <c r="A82" s="14" t="s">
        <v>116</v>
      </c>
      <c r="B82" s="27">
        <v>951</v>
      </c>
      <c r="C82" s="8" t="s">
        <v>9</v>
      </c>
      <c r="D82" s="8" t="s">
        <v>286</v>
      </c>
      <c r="E82" s="8" t="s">
        <v>5</v>
      </c>
      <c r="F82" s="8"/>
      <c r="G82" s="51">
        <f t="shared" si="11"/>
        <v>10000</v>
      </c>
      <c r="H82" s="51">
        <f t="shared" si="11"/>
        <v>20000</v>
      </c>
      <c r="I82" s="92">
        <f t="shared" si="11"/>
        <v>0</v>
      </c>
      <c r="J82" s="61">
        <f t="shared" si="12"/>
        <v>0</v>
      </c>
      <c r="K82" s="61">
        <f t="shared" si="13"/>
        <v>0</v>
      </c>
    </row>
    <row r="83" spans="1:11" s="16" customFormat="1" ht="31.5" outlineLevel="4" x14ac:dyDescent="0.25">
      <c r="A83" s="21" t="s">
        <v>117</v>
      </c>
      <c r="B83" s="37">
        <v>951</v>
      </c>
      <c r="C83" s="13" t="s">
        <v>9</v>
      </c>
      <c r="D83" s="13" t="s">
        <v>292</v>
      </c>
      <c r="E83" s="13" t="s">
        <v>5</v>
      </c>
      <c r="F83" s="13"/>
      <c r="G83" s="42">
        <f t="shared" si="11"/>
        <v>10000</v>
      </c>
      <c r="H83" s="42">
        <f>H84</f>
        <v>20000</v>
      </c>
      <c r="I83" s="93">
        <f t="shared" si="11"/>
        <v>0</v>
      </c>
      <c r="J83" s="61">
        <f t="shared" si="12"/>
        <v>0</v>
      </c>
      <c r="K83" s="61">
        <f t="shared" si="13"/>
        <v>0</v>
      </c>
    </row>
    <row r="84" spans="1:11" s="16" customFormat="1" ht="15.75" outlineLevel="5" x14ac:dyDescent="0.25">
      <c r="A84" s="39" t="s">
        <v>94</v>
      </c>
      <c r="B84" s="128">
        <v>951</v>
      </c>
      <c r="C84" s="38" t="s">
        <v>9</v>
      </c>
      <c r="D84" s="38" t="s">
        <v>292</v>
      </c>
      <c r="E84" s="38" t="s">
        <v>93</v>
      </c>
      <c r="F84" s="38"/>
      <c r="G84" s="64">
        <v>10000</v>
      </c>
      <c r="H84" s="64">
        <v>20000</v>
      </c>
      <c r="I84" s="97">
        <v>0</v>
      </c>
      <c r="J84" s="61">
        <f t="shared" si="12"/>
        <v>0</v>
      </c>
      <c r="K84" s="61">
        <f t="shared" si="13"/>
        <v>0</v>
      </c>
    </row>
    <row r="85" spans="1:11" s="84" customFormat="1" ht="15.75" customHeight="1" outlineLevel="3" x14ac:dyDescent="0.25">
      <c r="A85" s="129" t="s">
        <v>30</v>
      </c>
      <c r="B85" s="138">
        <v>951</v>
      </c>
      <c r="C85" s="130" t="s">
        <v>68</v>
      </c>
      <c r="D85" s="130" t="s">
        <v>198</v>
      </c>
      <c r="E85" s="130" t="s">
        <v>5</v>
      </c>
      <c r="F85" s="130"/>
      <c r="G85" s="132">
        <f>G86+G152</f>
        <v>110174.43678999999</v>
      </c>
      <c r="H85" s="132">
        <f>H86+H152</f>
        <v>117219.46994999998</v>
      </c>
      <c r="I85" s="132">
        <f>I86+I152</f>
        <v>114335.76948999996</v>
      </c>
      <c r="J85" s="69">
        <f t="shared" si="12"/>
        <v>103.77704013856841</v>
      </c>
      <c r="K85" s="69">
        <f t="shared" si="13"/>
        <v>97.539913410946099</v>
      </c>
    </row>
    <row r="86" spans="1:11" s="16" customFormat="1" ht="31.5" outlineLevel="3" x14ac:dyDescent="0.25">
      <c r="A86" s="14" t="s">
        <v>114</v>
      </c>
      <c r="B86" s="27">
        <v>951</v>
      </c>
      <c r="C86" s="8" t="s">
        <v>68</v>
      </c>
      <c r="D86" s="8" t="s">
        <v>199</v>
      </c>
      <c r="E86" s="8" t="s">
        <v>5</v>
      </c>
      <c r="F86" s="8"/>
      <c r="G86" s="51">
        <f>G87</f>
        <v>107399.13678999999</v>
      </c>
      <c r="H86" s="51">
        <f>H87</f>
        <v>107743.83337999998</v>
      </c>
      <c r="I86" s="92">
        <f>I87</f>
        <v>105360.13291999996</v>
      </c>
      <c r="J86" s="61">
        <f t="shared" si="12"/>
        <v>98.101470895444038</v>
      </c>
      <c r="K86" s="61">
        <f t="shared" si="13"/>
        <v>97.787622376871454</v>
      </c>
    </row>
    <row r="87" spans="1:11" s="16" customFormat="1" ht="31.5" outlineLevel="3" x14ac:dyDescent="0.25">
      <c r="A87" s="14" t="s">
        <v>116</v>
      </c>
      <c r="B87" s="27">
        <v>951</v>
      </c>
      <c r="C87" s="8" t="s">
        <v>68</v>
      </c>
      <c r="D87" s="8" t="s">
        <v>286</v>
      </c>
      <c r="E87" s="8" t="s">
        <v>5</v>
      </c>
      <c r="F87" s="8"/>
      <c r="G87" s="92">
        <f>G88+G95+G102+G120+G127+G134+G146+G115+G140</f>
        <v>107399.13678999999</v>
      </c>
      <c r="H87" s="92">
        <f>H88+H95+H102+H120+H127+H134+H146+H115+H140</f>
        <v>107743.83337999998</v>
      </c>
      <c r="I87" s="92">
        <f>I88+I95+I102+I120+I127+I134+I146+I115+I140</f>
        <v>105360.13291999996</v>
      </c>
      <c r="J87" s="61">
        <f t="shared" si="12"/>
        <v>98.101470895444038</v>
      </c>
      <c r="K87" s="61">
        <f t="shared" si="13"/>
        <v>97.787622376871454</v>
      </c>
    </row>
    <row r="88" spans="1:11" s="16" customFormat="1" ht="15.75" outlineLevel="4" x14ac:dyDescent="0.25">
      <c r="A88" s="21" t="s">
        <v>31</v>
      </c>
      <c r="B88" s="37">
        <v>951</v>
      </c>
      <c r="C88" s="13" t="s">
        <v>68</v>
      </c>
      <c r="D88" s="13" t="s">
        <v>298</v>
      </c>
      <c r="E88" s="13" t="s">
        <v>5</v>
      </c>
      <c r="F88" s="13"/>
      <c r="G88" s="42">
        <f>G89+G93</f>
        <v>1863.2769999999998</v>
      </c>
      <c r="H88" s="42">
        <f>H89+H93</f>
        <v>1863.277</v>
      </c>
      <c r="I88" s="93">
        <f>I89+I93</f>
        <v>1863.277</v>
      </c>
      <c r="J88" s="61">
        <f t="shared" si="12"/>
        <v>100.00000000000003</v>
      </c>
      <c r="K88" s="61">
        <f t="shared" si="13"/>
        <v>100</v>
      </c>
    </row>
    <row r="89" spans="1:11" s="16" customFormat="1" ht="31.5" outlineLevel="5" x14ac:dyDescent="0.25">
      <c r="A89" s="4" t="s">
        <v>416</v>
      </c>
      <c r="B89" s="125">
        <v>951</v>
      </c>
      <c r="C89" s="5" t="s">
        <v>68</v>
      </c>
      <c r="D89" s="5" t="s">
        <v>298</v>
      </c>
      <c r="E89" s="5" t="s">
        <v>84</v>
      </c>
      <c r="F89" s="5"/>
      <c r="G89" s="52">
        <f>G90+G91+G92</f>
        <v>1715.35</v>
      </c>
      <c r="H89" s="52">
        <f>H90+H91+H92</f>
        <v>1719.4906000000001</v>
      </c>
      <c r="I89" s="94">
        <f>I90+I91+I92</f>
        <v>1719.4906000000001</v>
      </c>
      <c r="J89" s="61">
        <f t="shared" si="12"/>
        <v>100.2413851400589</v>
      </c>
      <c r="K89" s="61">
        <f t="shared" si="13"/>
        <v>100</v>
      </c>
    </row>
    <row r="90" spans="1:11" s="16" customFormat="1" ht="31.5" outlineLevel="5" x14ac:dyDescent="0.25">
      <c r="A90" s="19" t="s">
        <v>193</v>
      </c>
      <c r="B90" s="126">
        <v>951</v>
      </c>
      <c r="C90" s="20" t="s">
        <v>68</v>
      </c>
      <c r="D90" s="20" t="s">
        <v>298</v>
      </c>
      <c r="E90" s="20" t="s">
        <v>82</v>
      </c>
      <c r="F90" s="20"/>
      <c r="G90" s="50">
        <v>1334.5</v>
      </c>
      <c r="H90" s="50">
        <v>1338.6405999999999</v>
      </c>
      <c r="I90" s="95">
        <v>1338.6405999999999</v>
      </c>
      <c r="J90" s="61">
        <f t="shared" si="12"/>
        <v>100.31027351067816</v>
      </c>
      <c r="K90" s="61">
        <f t="shared" si="13"/>
        <v>100</v>
      </c>
    </row>
    <row r="91" spans="1:11" s="16" customFormat="1" ht="31.5" outlineLevel="5" x14ac:dyDescent="0.25">
      <c r="A91" s="19" t="s">
        <v>197</v>
      </c>
      <c r="B91" s="126">
        <v>951</v>
      </c>
      <c r="C91" s="20" t="s">
        <v>68</v>
      </c>
      <c r="D91" s="20" t="s">
        <v>298</v>
      </c>
      <c r="E91" s="20" t="s">
        <v>83</v>
      </c>
      <c r="F91" s="20"/>
      <c r="G91" s="50">
        <v>0</v>
      </c>
      <c r="H91" s="50">
        <v>0</v>
      </c>
      <c r="I91" s="95">
        <v>0</v>
      </c>
      <c r="J91" s="61">
        <v>0</v>
      </c>
      <c r="K91" s="61">
        <v>0</v>
      </c>
    </row>
    <row r="92" spans="1:11" s="16" customFormat="1" ht="47.25" outlineLevel="5" x14ac:dyDescent="0.25">
      <c r="A92" s="19" t="s">
        <v>194</v>
      </c>
      <c r="B92" s="126">
        <v>951</v>
      </c>
      <c r="C92" s="20" t="s">
        <v>68</v>
      </c>
      <c r="D92" s="20" t="s">
        <v>298</v>
      </c>
      <c r="E92" s="20" t="s">
        <v>195</v>
      </c>
      <c r="F92" s="20"/>
      <c r="G92" s="50">
        <v>380.85</v>
      </c>
      <c r="H92" s="50">
        <v>380.85</v>
      </c>
      <c r="I92" s="95">
        <v>380.85</v>
      </c>
      <c r="J92" s="61">
        <f t="shared" si="12"/>
        <v>100</v>
      </c>
      <c r="K92" s="61">
        <f t="shared" si="13"/>
        <v>100</v>
      </c>
    </row>
    <row r="93" spans="1:11" s="16" customFormat="1" ht="31.5" outlineLevel="5" x14ac:dyDescent="0.25">
      <c r="A93" s="4" t="s">
        <v>418</v>
      </c>
      <c r="B93" s="125">
        <v>951</v>
      </c>
      <c r="C93" s="5" t="s">
        <v>68</v>
      </c>
      <c r="D93" s="5" t="s">
        <v>298</v>
      </c>
      <c r="E93" s="5" t="s">
        <v>85</v>
      </c>
      <c r="F93" s="5"/>
      <c r="G93" s="52">
        <f>G94</f>
        <v>147.92699999999999</v>
      </c>
      <c r="H93" s="52">
        <f>H94</f>
        <v>143.78639999999999</v>
      </c>
      <c r="I93" s="94">
        <f>I94</f>
        <v>143.78639999999999</v>
      </c>
      <c r="J93" s="61">
        <f t="shared" si="12"/>
        <v>97.200916668356683</v>
      </c>
      <c r="K93" s="61">
        <f t="shared" si="13"/>
        <v>100</v>
      </c>
    </row>
    <row r="94" spans="1:11" s="16" customFormat="1" ht="15.75" outlineLevel="5" x14ac:dyDescent="0.25">
      <c r="A94" s="19" t="s">
        <v>420</v>
      </c>
      <c r="B94" s="126">
        <v>951</v>
      </c>
      <c r="C94" s="20" t="s">
        <v>68</v>
      </c>
      <c r="D94" s="20" t="s">
        <v>298</v>
      </c>
      <c r="E94" s="20" t="s">
        <v>86</v>
      </c>
      <c r="F94" s="20"/>
      <c r="G94" s="50">
        <v>147.92699999999999</v>
      </c>
      <c r="H94" s="50">
        <v>143.78639999999999</v>
      </c>
      <c r="I94" s="95">
        <v>143.78639999999999</v>
      </c>
      <c r="J94" s="61">
        <f t="shared" si="12"/>
        <v>97.200916668356683</v>
      </c>
      <c r="K94" s="61">
        <f t="shared" si="13"/>
        <v>100</v>
      </c>
    </row>
    <row r="95" spans="1:11" s="16" customFormat="1" ht="47.25" outlineLevel="4" x14ac:dyDescent="0.25">
      <c r="A95" s="22" t="s">
        <v>160</v>
      </c>
      <c r="B95" s="127">
        <v>951</v>
      </c>
      <c r="C95" s="13" t="s">
        <v>68</v>
      </c>
      <c r="D95" s="13" t="s">
        <v>288</v>
      </c>
      <c r="E95" s="13" t="s">
        <v>5</v>
      </c>
      <c r="F95" s="13"/>
      <c r="G95" s="42">
        <f>G96+G100</f>
        <v>51124.86</v>
      </c>
      <c r="H95" s="42">
        <f>H96+H100</f>
        <v>50431.292499999996</v>
      </c>
      <c r="I95" s="93">
        <f>I96+I100</f>
        <v>49773.737189999993</v>
      </c>
      <c r="J95" s="61">
        <f t="shared" si="12"/>
        <v>97.357209760574392</v>
      </c>
      <c r="K95" s="61">
        <f t="shared" si="13"/>
        <v>98.696136312588052</v>
      </c>
    </row>
    <row r="96" spans="1:11" s="16" customFormat="1" ht="31.5" outlineLevel="5" x14ac:dyDescent="0.25">
      <c r="A96" s="4" t="s">
        <v>416</v>
      </c>
      <c r="B96" s="125">
        <v>951</v>
      </c>
      <c r="C96" s="5" t="s">
        <v>68</v>
      </c>
      <c r="D96" s="5" t="s">
        <v>288</v>
      </c>
      <c r="E96" s="5" t="s">
        <v>84</v>
      </c>
      <c r="F96" s="5"/>
      <c r="G96" s="52">
        <f>G97+G98+G99</f>
        <v>51124.86</v>
      </c>
      <c r="H96" s="52">
        <f>H97+H98+H99</f>
        <v>50431.292499999996</v>
      </c>
      <c r="I96" s="94">
        <f>I97+I98+I99</f>
        <v>49773.737189999993</v>
      </c>
      <c r="J96" s="61">
        <f t="shared" si="12"/>
        <v>97.357209760574392</v>
      </c>
      <c r="K96" s="61">
        <f t="shared" si="13"/>
        <v>98.696136312588052</v>
      </c>
    </row>
    <row r="97" spans="1:11" s="16" customFormat="1" ht="31.5" outlineLevel="5" x14ac:dyDescent="0.25">
      <c r="A97" s="19" t="s">
        <v>193</v>
      </c>
      <c r="B97" s="126">
        <v>951</v>
      </c>
      <c r="C97" s="20" t="s">
        <v>68</v>
      </c>
      <c r="D97" s="20" t="s">
        <v>288</v>
      </c>
      <c r="E97" s="20" t="s">
        <v>82</v>
      </c>
      <c r="F97" s="20"/>
      <c r="G97" s="50">
        <v>39212.639999999999</v>
      </c>
      <c r="H97" s="50">
        <v>38697.103600000002</v>
      </c>
      <c r="I97" s="95">
        <v>38266.054219999998</v>
      </c>
      <c r="J97" s="61">
        <f t="shared" si="12"/>
        <v>97.586018742935948</v>
      </c>
      <c r="K97" s="61">
        <f t="shared" si="13"/>
        <v>98.886093945284301</v>
      </c>
    </row>
    <row r="98" spans="1:11" s="16" customFormat="1" ht="31.5" outlineLevel="5" x14ac:dyDescent="0.25">
      <c r="A98" s="19" t="s">
        <v>197</v>
      </c>
      <c r="B98" s="126">
        <v>951</v>
      </c>
      <c r="C98" s="20" t="s">
        <v>68</v>
      </c>
      <c r="D98" s="20" t="s">
        <v>288</v>
      </c>
      <c r="E98" s="20" t="s">
        <v>83</v>
      </c>
      <c r="F98" s="20"/>
      <c r="G98" s="50">
        <v>70</v>
      </c>
      <c r="H98" s="50">
        <v>16.824999999999999</v>
      </c>
      <c r="I98" s="95">
        <v>16.824999999999999</v>
      </c>
      <c r="J98" s="61">
        <f t="shared" si="12"/>
        <v>24.035714285714285</v>
      </c>
      <c r="K98" s="61">
        <f t="shared" si="13"/>
        <v>100</v>
      </c>
    </row>
    <row r="99" spans="1:11" s="16" customFormat="1" ht="47.25" outlineLevel="5" x14ac:dyDescent="0.25">
      <c r="A99" s="19" t="s">
        <v>194</v>
      </c>
      <c r="B99" s="126">
        <v>951</v>
      </c>
      <c r="C99" s="20" t="s">
        <v>68</v>
      </c>
      <c r="D99" s="20" t="s">
        <v>288</v>
      </c>
      <c r="E99" s="20" t="s">
        <v>195</v>
      </c>
      <c r="F99" s="20"/>
      <c r="G99" s="50">
        <v>11842.22</v>
      </c>
      <c r="H99" s="50">
        <v>11717.3639</v>
      </c>
      <c r="I99" s="95">
        <v>11490.857969999999</v>
      </c>
      <c r="J99" s="61">
        <f t="shared" si="12"/>
        <v>97.03297160498623</v>
      </c>
      <c r="K99" s="61">
        <f t="shared" si="13"/>
        <v>98.066920751688855</v>
      </c>
    </row>
    <row r="100" spans="1:11" s="16" customFormat="1" ht="31.5" outlineLevel="5" x14ac:dyDescent="0.25">
      <c r="A100" s="4" t="s">
        <v>418</v>
      </c>
      <c r="B100" s="125">
        <v>951</v>
      </c>
      <c r="C100" s="5" t="s">
        <v>68</v>
      </c>
      <c r="D100" s="5" t="s">
        <v>288</v>
      </c>
      <c r="E100" s="5" t="s">
        <v>85</v>
      </c>
      <c r="F100" s="5"/>
      <c r="G100" s="52">
        <f>G101</f>
        <v>0</v>
      </c>
      <c r="H100" s="52">
        <f>H101</f>
        <v>0</v>
      </c>
      <c r="I100" s="94">
        <f>I101</f>
        <v>0</v>
      </c>
      <c r="J100" s="61">
        <v>0</v>
      </c>
      <c r="K100" s="61">
        <v>0</v>
      </c>
    </row>
    <row r="101" spans="1:11" s="16" customFormat="1" ht="15.75" outlineLevel="5" x14ac:dyDescent="0.25">
      <c r="A101" s="19" t="s">
        <v>420</v>
      </c>
      <c r="B101" s="126">
        <v>951</v>
      </c>
      <c r="C101" s="20" t="s">
        <v>68</v>
      </c>
      <c r="D101" s="20" t="s">
        <v>288</v>
      </c>
      <c r="E101" s="20" t="s">
        <v>86</v>
      </c>
      <c r="F101" s="20"/>
      <c r="G101" s="50">
        <v>0</v>
      </c>
      <c r="H101" s="50">
        <v>0</v>
      </c>
      <c r="I101" s="95">
        <v>0</v>
      </c>
      <c r="J101" s="61">
        <v>0</v>
      </c>
      <c r="K101" s="61">
        <v>0</v>
      </c>
    </row>
    <row r="102" spans="1:11" s="16" customFormat="1" ht="31.5" outlineLevel="6" x14ac:dyDescent="0.25">
      <c r="A102" s="21" t="s">
        <v>118</v>
      </c>
      <c r="B102" s="37">
        <v>951</v>
      </c>
      <c r="C102" s="13" t="s">
        <v>68</v>
      </c>
      <c r="D102" s="13" t="s">
        <v>299</v>
      </c>
      <c r="E102" s="13" t="s">
        <v>5</v>
      </c>
      <c r="F102" s="13"/>
      <c r="G102" s="93">
        <f>G103+G107+G111</f>
        <v>50000</v>
      </c>
      <c r="H102" s="93">
        <f>H103+H107+H111</f>
        <v>49218.251369999998</v>
      </c>
      <c r="I102" s="93">
        <f>I103+I107+I111</f>
        <v>48340.288889999996</v>
      </c>
      <c r="J102" s="61">
        <f t="shared" si="12"/>
        <v>96.680577779999993</v>
      </c>
      <c r="K102" s="61">
        <f t="shared" si="13"/>
        <v>98.216185143596661</v>
      </c>
    </row>
    <row r="103" spans="1:11" s="16" customFormat="1" ht="15.75" outlineLevel="6" x14ac:dyDescent="0.25">
      <c r="A103" s="4" t="s">
        <v>95</v>
      </c>
      <c r="B103" s="125">
        <v>951</v>
      </c>
      <c r="C103" s="5" t="s">
        <v>68</v>
      </c>
      <c r="D103" s="5" t="s">
        <v>299</v>
      </c>
      <c r="E103" s="5" t="s">
        <v>96</v>
      </c>
      <c r="F103" s="5"/>
      <c r="G103" s="52">
        <f>G104+G105+G106</f>
        <v>28187.469999999998</v>
      </c>
      <c r="H103" s="52">
        <f>H104+H105+H106</f>
        <v>30881.310519999999</v>
      </c>
      <c r="I103" s="94">
        <f>I104+I105+I106</f>
        <v>30715.448639999999</v>
      </c>
      <c r="J103" s="61">
        <f t="shared" si="12"/>
        <v>108.96844817927966</v>
      </c>
      <c r="K103" s="61">
        <f t="shared" si="13"/>
        <v>99.462905306779064</v>
      </c>
    </row>
    <row r="104" spans="1:11" s="16" customFormat="1" ht="15.75" outlineLevel="6" x14ac:dyDescent="0.25">
      <c r="A104" s="19" t="s">
        <v>413</v>
      </c>
      <c r="B104" s="126">
        <v>951</v>
      </c>
      <c r="C104" s="20" t="s">
        <v>68</v>
      </c>
      <c r="D104" s="20" t="s">
        <v>299</v>
      </c>
      <c r="E104" s="20" t="s">
        <v>97</v>
      </c>
      <c r="F104" s="20"/>
      <c r="G104" s="50">
        <v>21663.279999999999</v>
      </c>
      <c r="H104" s="50">
        <v>23792.45462</v>
      </c>
      <c r="I104" s="95">
        <v>23653.121469999998</v>
      </c>
      <c r="J104" s="61">
        <f t="shared" si="12"/>
        <v>109.18531944377767</v>
      </c>
      <c r="K104" s="61">
        <f t="shared" si="13"/>
        <v>99.414380936202861</v>
      </c>
    </row>
    <row r="105" spans="1:11" s="16" customFormat="1" ht="31.5" outlineLevel="6" x14ac:dyDescent="0.25">
      <c r="A105" s="19" t="s">
        <v>414</v>
      </c>
      <c r="B105" s="126">
        <v>951</v>
      </c>
      <c r="C105" s="20" t="s">
        <v>68</v>
      </c>
      <c r="D105" s="20" t="s">
        <v>299</v>
      </c>
      <c r="E105" s="20" t="s">
        <v>98</v>
      </c>
      <c r="F105" s="20"/>
      <c r="G105" s="50">
        <v>0</v>
      </c>
      <c r="H105" s="50">
        <v>0</v>
      </c>
      <c r="I105" s="95">
        <v>0</v>
      </c>
      <c r="J105" s="61">
        <v>0</v>
      </c>
      <c r="K105" s="61">
        <v>0</v>
      </c>
    </row>
    <row r="106" spans="1:11" s="16" customFormat="1" ht="47.25" outlineLevel="6" x14ac:dyDescent="0.25">
      <c r="A106" s="19" t="s">
        <v>415</v>
      </c>
      <c r="B106" s="126">
        <v>951</v>
      </c>
      <c r="C106" s="20" t="s">
        <v>68</v>
      </c>
      <c r="D106" s="20" t="s">
        <v>299</v>
      </c>
      <c r="E106" s="20" t="s">
        <v>196</v>
      </c>
      <c r="F106" s="20"/>
      <c r="G106" s="50">
        <v>6524.19</v>
      </c>
      <c r="H106" s="50">
        <v>7088.8558999999996</v>
      </c>
      <c r="I106" s="95">
        <v>7062.3271699999996</v>
      </c>
      <c r="J106" s="61">
        <f t="shared" si="12"/>
        <v>108.24833688166653</v>
      </c>
      <c r="K106" s="61">
        <f t="shared" si="13"/>
        <v>99.625768524932212</v>
      </c>
    </row>
    <row r="107" spans="1:11" s="16" customFormat="1" ht="23.25" customHeight="1" outlineLevel="6" x14ac:dyDescent="0.25">
      <c r="A107" s="4" t="s">
        <v>418</v>
      </c>
      <c r="B107" s="125">
        <v>951</v>
      </c>
      <c r="C107" s="5" t="s">
        <v>68</v>
      </c>
      <c r="D107" s="5" t="s">
        <v>299</v>
      </c>
      <c r="E107" s="5" t="s">
        <v>85</v>
      </c>
      <c r="F107" s="5"/>
      <c r="G107" s="52">
        <f>G109+G108+G110</f>
        <v>21531.97</v>
      </c>
      <c r="H107" s="52">
        <f>H109+H108+H110</f>
        <v>18139.278849999999</v>
      </c>
      <c r="I107" s="94">
        <f>I109+I108+I110</f>
        <v>17427.178249999997</v>
      </c>
      <c r="J107" s="61">
        <f t="shared" si="12"/>
        <v>80.936292638341939</v>
      </c>
      <c r="K107" s="61">
        <f t="shared" si="13"/>
        <v>96.074261794591678</v>
      </c>
    </row>
    <row r="108" spans="1:11" s="16" customFormat="1" ht="33.75" customHeight="1" outlineLevel="6" x14ac:dyDescent="0.25">
      <c r="A108" s="19" t="s">
        <v>419</v>
      </c>
      <c r="B108" s="126">
        <v>951</v>
      </c>
      <c r="C108" s="20" t="s">
        <v>68</v>
      </c>
      <c r="D108" s="20" t="s">
        <v>299</v>
      </c>
      <c r="E108" s="20" t="s">
        <v>244</v>
      </c>
      <c r="F108" s="20"/>
      <c r="G108" s="50">
        <v>0</v>
      </c>
      <c r="H108" s="50">
        <v>1244.5687</v>
      </c>
      <c r="I108" s="95">
        <v>1244.5687</v>
      </c>
      <c r="J108" s="61">
        <v>0</v>
      </c>
      <c r="K108" s="61">
        <f t="shared" si="13"/>
        <v>100</v>
      </c>
    </row>
    <row r="109" spans="1:11" s="16" customFormat="1" ht="15.75" outlineLevel="6" x14ac:dyDescent="0.25">
      <c r="A109" s="19" t="s">
        <v>420</v>
      </c>
      <c r="B109" s="126">
        <v>951</v>
      </c>
      <c r="C109" s="20" t="s">
        <v>68</v>
      </c>
      <c r="D109" s="20" t="s">
        <v>299</v>
      </c>
      <c r="E109" s="20" t="s">
        <v>86</v>
      </c>
      <c r="F109" s="20"/>
      <c r="G109" s="50">
        <v>16899.04</v>
      </c>
      <c r="H109" s="50">
        <v>12827.687459999999</v>
      </c>
      <c r="I109" s="95">
        <v>12115.586859999999</v>
      </c>
      <c r="J109" s="61">
        <f t="shared" si="12"/>
        <v>71.693935631846543</v>
      </c>
      <c r="K109" s="61">
        <f t="shared" si="13"/>
        <v>94.448721936666203</v>
      </c>
    </row>
    <row r="110" spans="1:11" s="16" customFormat="1" ht="15.75" outlineLevel="6" x14ac:dyDescent="0.25">
      <c r="A110" s="19" t="s">
        <v>360</v>
      </c>
      <c r="B110" s="126">
        <v>951</v>
      </c>
      <c r="C110" s="20" t="s">
        <v>68</v>
      </c>
      <c r="D110" s="20" t="s">
        <v>299</v>
      </c>
      <c r="E110" s="20" t="s">
        <v>359</v>
      </c>
      <c r="F110" s="20"/>
      <c r="G110" s="50">
        <v>4632.93</v>
      </c>
      <c r="H110" s="50">
        <v>4067.0226899999998</v>
      </c>
      <c r="I110" s="95">
        <v>4067.0226899999998</v>
      </c>
      <c r="J110" s="61">
        <f t="shared" si="12"/>
        <v>87.785109854886628</v>
      </c>
      <c r="K110" s="61">
        <f t="shared" si="13"/>
        <v>100</v>
      </c>
    </row>
    <row r="111" spans="1:11" s="16" customFormat="1" ht="15.75" outlineLevel="6" x14ac:dyDescent="0.25">
      <c r="A111" s="4" t="s">
        <v>87</v>
      </c>
      <c r="B111" s="125">
        <v>951</v>
      </c>
      <c r="C111" s="5" t="s">
        <v>68</v>
      </c>
      <c r="D111" s="5" t="s">
        <v>299</v>
      </c>
      <c r="E111" s="5" t="s">
        <v>88</v>
      </c>
      <c r="F111" s="5"/>
      <c r="G111" s="52">
        <f>G112+G113+G114</f>
        <v>280.56</v>
      </c>
      <c r="H111" s="52">
        <f>H112+H113+H114</f>
        <v>197.66200000000001</v>
      </c>
      <c r="I111" s="94">
        <f>I112+I113+I114</f>
        <v>197.66200000000001</v>
      </c>
      <c r="J111" s="61">
        <f t="shared" si="12"/>
        <v>70.452666096378664</v>
      </c>
      <c r="K111" s="61">
        <f t="shared" si="13"/>
        <v>100</v>
      </c>
    </row>
    <row r="112" spans="1:11" s="16" customFormat="1" ht="22.5" customHeight="1" outlineLevel="6" x14ac:dyDescent="0.25">
      <c r="A112" s="19" t="s">
        <v>89</v>
      </c>
      <c r="B112" s="126">
        <v>951</v>
      </c>
      <c r="C112" s="20" t="s">
        <v>68</v>
      </c>
      <c r="D112" s="20" t="s">
        <v>299</v>
      </c>
      <c r="E112" s="20" t="s">
        <v>90</v>
      </c>
      <c r="F112" s="20"/>
      <c r="G112" s="50">
        <v>260</v>
      </c>
      <c r="H112" s="50">
        <v>177.102</v>
      </c>
      <c r="I112" s="95">
        <v>177.102</v>
      </c>
      <c r="J112" s="61">
        <f t="shared" si="12"/>
        <v>68.11615384615385</v>
      </c>
      <c r="K112" s="61">
        <f t="shared" si="13"/>
        <v>100</v>
      </c>
    </row>
    <row r="113" spans="1:11" s="16" customFormat="1" ht="15.75" outlineLevel="6" x14ac:dyDescent="0.25">
      <c r="A113" s="19" t="s">
        <v>427</v>
      </c>
      <c r="B113" s="126">
        <v>951</v>
      </c>
      <c r="C113" s="20" t="s">
        <v>68</v>
      </c>
      <c r="D113" s="20" t="s">
        <v>299</v>
      </c>
      <c r="E113" s="20" t="s">
        <v>91</v>
      </c>
      <c r="F113" s="20"/>
      <c r="G113" s="50">
        <v>5.56</v>
      </c>
      <c r="H113" s="50">
        <v>5.56</v>
      </c>
      <c r="I113" s="95">
        <v>5.56</v>
      </c>
      <c r="J113" s="61">
        <f t="shared" si="12"/>
        <v>100</v>
      </c>
      <c r="K113" s="61">
        <f t="shared" si="13"/>
        <v>100</v>
      </c>
    </row>
    <row r="114" spans="1:11" s="16" customFormat="1" ht="15.75" outlineLevel="6" x14ac:dyDescent="0.25">
      <c r="A114" s="19" t="s">
        <v>243</v>
      </c>
      <c r="B114" s="126">
        <v>951</v>
      </c>
      <c r="C114" s="20" t="s">
        <v>68</v>
      </c>
      <c r="D114" s="20" t="s">
        <v>299</v>
      </c>
      <c r="E114" s="20" t="s">
        <v>242</v>
      </c>
      <c r="F114" s="20"/>
      <c r="G114" s="50">
        <v>15</v>
      </c>
      <c r="H114" s="50">
        <v>15</v>
      </c>
      <c r="I114" s="95">
        <v>15</v>
      </c>
      <c r="J114" s="61">
        <f t="shared" si="12"/>
        <v>100</v>
      </c>
      <c r="K114" s="61">
        <f t="shared" si="13"/>
        <v>100</v>
      </c>
    </row>
    <row r="115" spans="1:11" s="16" customFormat="1" ht="15.75" outlineLevel="6" x14ac:dyDescent="0.25">
      <c r="A115" s="26" t="s">
        <v>337</v>
      </c>
      <c r="B115" s="37">
        <v>951</v>
      </c>
      <c r="C115" s="13" t="s">
        <v>68</v>
      </c>
      <c r="D115" s="13" t="s">
        <v>340</v>
      </c>
      <c r="E115" s="13" t="s">
        <v>5</v>
      </c>
      <c r="F115" s="13"/>
      <c r="G115" s="42">
        <f>G116</f>
        <v>0</v>
      </c>
      <c r="H115" s="42">
        <f>H116</f>
        <v>836.88444000000004</v>
      </c>
      <c r="I115" s="93">
        <f>I116</f>
        <v>836.88444000000004</v>
      </c>
      <c r="J115" s="61">
        <v>0</v>
      </c>
      <c r="K115" s="61">
        <f t="shared" si="13"/>
        <v>100</v>
      </c>
    </row>
    <row r="116" spans="1:11" s="16" customFormat="1" ht="15.75" outlineLevel="6" x14ac:dyDescent="0.25">
      <c r="A116" s="4" t="s">
        <v>338</v>
      </c>
      <c r="B116" s="125">
        <v>951</v>
      </c>
      <c r="C116" s="5" t="s">
        <v>68</v>
      </c>
      <c r="D116" s="5" t="s">
        <v>340</v>
      </c>
      <c r="E116" s="5" t="s">
        <v>341</v>
      </c>
      <c r="F116" s="5"/>
      <c r="G116" s="52">
        <f>G117+G118+G119</f>
        <v>0</v>
      </c>
      <c r="H116" s="52">
        <f>H117+H118+H119</f>
        <v>836.88444000000004</v>
      </c>
      <c r="I116" s="94">
        <f>I117+I118+I119</f>
        <v>836.88444000000004</v>
      </c>
      <c r="J116" s="61">
        <v>0</v>
      </c>
      <c r="K116" s="61">
        <f t="shared" si="13"/>
        <v>100</v>
      </c>
    </row>
    <row r="117" spans="1:11" s="16" customFormat="1" ht="31.5" outlineLevel="6" x14ac:dyDescent="0.25">
      <c r="A117" s="19" t="s">
        <v>426</v>
      </c>
      <c r="B117" s="126">
        <v>951</v>
      </c>
      <c r="C117" s="20" t="s">
        <v>68</v>
      </c>
      <c r="D117" s="20" t="s">
        <v>340</v>
      </c>
      <c r="E117" s="20" t="s">
        <v>339</v>
      </c>
      <c r="F117" s="20"/>
      <c r="G117" s="50">
        <v>0</v>
      </c>
      <c r="H117" s="50">
        <v>216.88444000000001</v>
      </c>
      <c r="I117" s="95">
        <v>216.88444000000001</v>
      </c>
      <c r="J117" s="61">
        <v>0</v>
      </c>
      <c r="K117" s="61">
        <f t="shared" si="13"/>
        <v>100</v>
      </c>
    </row>
    <row r="118" spans="1:11" s="16" customFormat="1" ht="15.75" outlineLevel="6" x14ac:dyDescent="0.25">
      <c r="A118" s="19" t="s">
        <v>427</v>
      </c>
      <c r="B118" s="126">
        <v>951</v>
      </c>
      <c r="C118" s="20" t="s">
        <v>68</v>
      </c>
      <c r="D118" s="20" t="s">
        <v>340</v>
      </c>
      <c r="E118" s="20" t="s">
        <v>91</v>
      </c>
      <c r="F118" s="20"/>
      <c r="G118" s="50">
        <v>0</v>
      </c>
      <c r="H118" s="50">
        <v>0</v>
      </c>
      <c r="I118" s="95">
        <v>0</v>
      </c>
      <c r="J118" s="61">
        <v>0</v>
      </c>
      <c r="K118" s="61">
        <v>0</v>
      </c>
    </row>
    <row r="119" spans="1:11" s="16" customFormat="1" ht="15.75" outlineLevel="6" x14ac:dyDescent="0.25">
      <c r="A119" s="19" t="s">
        <v>243</v>
      </c>
      <c r="B119" s="126">
        <v>951</v>
      </c>
      <c r="C119" s="20" t="s">
        <v>68</v>
      </c>
      <c r="D119" s="20" t="s">
        <v>340</v>
      </c>
      <c r="E119" s="20" t="s">
        <v>242</v>
      </c>
      <c r="F119" s="20"/>
      <c r="G119" s="50">
        <v>0</v>
      </c>
      <c r="H119" s="50">
        <v>620</v>
      </c>
      <c r="I119" s="95">
        <v>620</v>
      </c>
      <c r="J119" s="61">
        <v>0</v>
      </c>
      <c r="K119" s="61">
        <f t="shared" si="13"/>
        <v>100</v>
      </c>
    </row>
    <row r="120" spans="1:11" s="16" customFormat="1" ht="31.5" outlineLevel="6" x14ac:dyDescent="0.25">
      <c r="A120" s="26" t="s">
        <v>119</v>
      </c>
      <c r="B120" s="37">
        <v>951</v>
      </c>
      <c r="C120" s="13" t="s">
        <v>68</v>
      </c>
      <c r="D120" s="13" t="s">
        <v>300</v>
      </c>
      <c r="E120" s="13" t="s">
        <v>5</v>
      </c>
      <c r="F120" s="13"/>
      <c r="G120" s="42">
        <f>G121+G125</f>
        <v>1421.8999999999999</v>
      </c>
      <c r="H120" s="42">
        <f>H121+H125</f>
        <v>1345.328</v>
      </c>
      <c r="I120" s="93">
        <f>I121+I125</f>
        <v>1246.6588099999999</v>
      </c>
      <c r="J120" s="61">
        <f t="shared" si="12"/>
        <v>87.675561572543785</v>
      </c>
      <c r="K120" s="61">
        <f t="shared" si="13"/>
        <v>92.665789309372883</v>
      </c>
    </row>
    <row r="121" spans="1:11" s="16" customFormat="1" ht="31.5" outlineLevel="6" x14ac:dyDescent="0.25">
      <c r="A121" s="4" t="s">
        <v>416</v>
      </c>
      <c r="B121" s="125">
        <v>951</v>
      </c>
      <c r="C121" s="5" t="s">
        <v>68</v>
      </c>
      <c r="D121" s="5" t="s">
        <v>300</v>
      </c>
      <c r="E121" s="5" t="s">
        <v>84</v>
      </c>
      <c r="F121" s="5"/>
      <c r="G121" s="52">
        <f>G122+G123+G124</f>
        <v>1385.8999999999999</v>
      </c>
      <c r="H121" s="52">
        <f>H122+H123+H124</f>
        <v>1116.0687399999999</v>
      </c>
      <c r="I121" s="94">
        <f>I122+I123+I124</f>
        <v>1017.39955</v>
      </c>
      <c r="J121" s="61">
        <f t="shared" si="12"/>
        <v>73.410747528681725</v>
      </c>
      <c r="K121" s="61">
        <f t="shared" si="13"/>
        <v>91.159219278912872</v>
      </c>
    </row>
    <row r="122" spans="1:11" s="16" customFormat="1" ht="31.5" outlineLevel="6" x14ac:dyDescent="0.25">
      <c r="A122" s="19" t="s">
        <v>193</v>
      </c>
      <c r="B122" s="126">
        <v>951</v>
      </c>
      <c r="C122" s="20" t="s">
        <v>68</v>
      </c>
      <c r="D122" s="20" t="s">
        <v>300</v>
      </c>
      <c r="E122" s="20" t="s">
        <v>82</v>
      </c>
      <c r="F122" s="20"/>
      <c r="G122" s="50">
        <v>1072.0999999999999</v>
      </c>
      <c r="H122" s="50">
        <v>869.02800000000002</v>
      </c>
      <c r="I122" s="95">
        <v>781.62639000000001</v>
      </c>
      <c r="J122" s="61">
        <f t="shared" si="12"/>
        <v>72.906108571961582</v>
      </c>
      <c r="K122" s="61">
        <f t="shared" si="13"/>
        <v>89.942601389138204</v>
      </c>
    </row>
    <row r="123" spans="1:11" s="16" customFormat="1" ht="31.5" outlineLevel="6" x14ac:dyDescent="0.25">
      <c r="A123" s="19" t="s">
        <v>197</v>
      </c>
      <c r="B123" s="126">
        <v>951</v>
      </c>
      <c r="C123" s="20" t="s">
        <v>68</v>
      </c>
      <c r="D123" s="20" t="s">
        <v>300</v>
      </c>
      <c r="E123" s="20" t="s">
        <v>83</v>
      </c>
      <c r="F123" s="20"/>
      <c r="G123" s="50">
        <v>0</v>
      </c>
      <c r="H123" s="50">
        <v>3.5</v>
      </c>
      <c r="I123" s="95">
        <v>3.5</v>
      </c>
      <c r="J123" s="61">
        <v>0</v>
      </c>
      <c r="K123" s="61">
        <f t="shared" si="13"/>
        <v>100</v>
      </c>
    </row>
    <row r="124" spans="1:11" s="16" customFormat="1" ht="47.25" outlineLevel="6" x14ac:dyDescent="0.25">
      <c r="A124" s="19" t="s">
        <v>194</v>
      </c>
      <c r="B124" s="126">
        <v>951</v>
      </c>
      <c r="C124" s="20" t="s">
        <v>68</v>
      </c>
      <c r="D124" s="20" t="s">
        <v>300</v>
      </c>
      <c r="E124" s="20" t="s">
        <v>195</v>
      </c>
      <c r="F124" s="20"/>
      <c r="G124" s="50">
        <v>313.8</v>
      </c>
      <c r="H124" s="50">
        <v>243.54074</v>
      </c>
      <c r="I124" s="95">
        <v>232.27315999999999</v>
      </c>
      <c r="J124" s="61">
        <f t="shared" si="12"/>
        <v>74.019490121096226</v>
      </c>
      <c r="K124" s="61">
        <f t="shared" si="13"/>
        <v>95.373431155707252</v>
      </c>
    </row>
    <row r="125" spans="1:11" s="16" customFormat="1" ht="31.5" outlineLevel="6" x14ac:dyDescent="0.25">
      <c r="A125" s="4" t="s">
        <v>418</v>
      </c>
      <c r="B125" s="125">
        <v>951</v>
      </c>
      <c r="C125" s="5" t="s">
        <v>68</v>
      </c>
      <c r="D125" s="5" t="s">
        <v>300</v>
      </c>
      <c r="E125" s="5" t="s">
        <v>85</v>
      </c>
      <c r="F125" s="5"/>
      <c r="G125" s="52">
        <f>G126</f>
        <v>36</v>
      </c>
      <c r="H125" s="52">
        <f>H126</f>
        <v>229.25926000000001</v>
      </c>
      <c r="I125" s="94">
        <f>I126</f>
        <v>229.25926000000001</v>
      </c>
      <c r="J125" s="61">
        <f t="shared" si="12"/>
        <v>636.83127777777781</v>
      </c>
      <c r="K125" s="61">
        <f t="shared" si="13"/>
        <v>100</v>
      </c>
    </row>
    <row r="126" spans="1:11" s="16" customFormat="1" ht="15.75" outlineLevel="6" x14ac:dyDescent="0.25">
      <c r="A126" s="19" t="s">
        <v>420</v>
      </c>
      <c r="B126" s="126">
        <v>951</v>
      </c>
      <c r="C126" s="20" t="s">
        <v>68</v>
      </c>
      <c r="D126" s="20" t="s">
        <v>300</v>
      </c>
      <c r="E126" s="20" t="s">
        <v>86</v>
      </c>
      <c r="F126" s="20"/>
      <c r="G126" s="50">
        <v>36</v>
      </c>
      <c r="H126" s="50">
        <v>229.25926000000001</v>
      </c>
      <c r="I126" s="95">
        <v>229.25926000000001</v>
      </c>
      <c r="J126" s="61">
        <f t="shared" si="12"/>
        <v>636.83127777777781</v>
      </c>
      <c r="K126" s="61">
        <f t="shared" si="13"/>
        <v>100</v>
      </c>
    </row>
    <row r="127" spans="1:11" s="16" customFormat="1" ht="31.5" outlineLevel="6" x14ac:dyDescent="0.25">
      <c r="A127" s="26" t="s">
        <v>120</v>
      </c>
      <c r="B127" s="37">
        <v>951</v>
      </c>
      <c r="C127" s="13" t="s">
        <v>68</v>
      </c>
      <c r="D127" s="13" t="s">
        <v>302</v>
      </c>
      <c r="E127" s="13" t="s">
        <v>5</v>
      </c>
      <c r="F127" s="13"/>
      <c r="G127" s="42">
        <f>G128+G132</f>
        <v>864.5329999999999</v>
      </c>
      <c r="H127" s="42">
        <f>H128+H132</f>
        <v>888.62800000000004</v>
      </c>
      <c r="I127" s="93">
        <f>I128+I132</f>
        <v>888.62800000000004</v>
      </c>
      <c r="J127" s="61">
        <f t="shared" si="12"/>
        <v>102.78705381980792</v>
      </c>
      <c r="K127" s="61">
        <f t="shared" si="13"/>
        <v>100</v>
      </c>
    </row>
    <row r="128" spans="1:11" s="16" customFormat="1" ht="31.5" outlineLevel="6" x14ac:dyDescent="0.25">
      <c r="A128" s="4" t="s">
        <v>416</v>
      </c>
      <c r="B128" s="125">
        <v>951</v>
      </c>
      <c r="C128" s="5" t="s">
        <v>68</v>
      </c>
      <c r="D128" s="5" t="s">
        <v>302</v>
      </c>
      <c r="E128" s="5" t="s">
        <v>84</v>
      </c>
      <c r="F128" s="5"/>
      <c r="G128" s="52">
        <f>G129+G130+G131</f>
        <v>828.5329999999999</v>
      </c>
      <c r="H128" s="52">
        <f>H129+H130+H131</f>
        <v>875.35048000000006</v>
      </c>
      <c r="I128" s="94">
        <f>I129+I130+I131</f>
        <v>875.35048000000006</v>
      </c>
      <c r="J128" s="61">
        <f t="shared" si="12"/>
        <v>105.65064759037965</v>
      </c>
      <c r="K128" s="61">
        <f t="shared" si="13"/>
        <v>100</v>
      </c>
    </row>
    <row r="129" spans="1:11" s="16" customFormat="1" ht="31.5" outlineLevel="6" x14ac:dyDescent="0.25">
      <c r="A129" s="19" t="s">
        <v>193</v>
      </c>
      <c r="B129" s="126">
        <v>951</v>
      </c>
      <c r="C129" s="20" t="s">
        <v>68</v>
      </c>
      <c r="D129" s="20" t="s">
        <v>302</v>
      </c>
      <c r="E129" s="20" t="s">
        <v>82</v>
      </c>
      <c r="F129" s="20"/>
      <c r="G129" s="50">
        <v>636.29999999999995</v>
      </c>
      <c r="H129" s="50">
        <v>683.11748</v>
      </c>
      <c r="I129" s="95">
        <v>683.11748</v>
      </c>
      <c r="J129" s="61">
        <f t="shared" si="12"/>
        <v>107.35776834826341</v>
      </c>
      <c r="K129" s="61">
        <f t="shared" si="13"/>
        <v>100</v>
      </c>
    </row>
    <row r="130" spans="1:11" s="16" customFormat="1" ht="31.5" outlineLevel="6" x14ac:dyDescent="0.25">
      <c r="A130" s="19" t="s">
        <v>197</v>
      </c>
      <c r="B130" s="126">
        <v>951</v>
      </c>
      <c r="C130" s="20" t="s">
        <v>68</v>
      </c>
      <c r="D130" s="20" t="s">
        <v>302</v>
      </c>
      <c r="E130" s="20" t="s">
        <v>83</v>
      </c>
      <c r="F130" s="20"/>
      <c r="G130" s="50">
        <v>0</v>
      </c>
      <c r="H130" s="50">
        <v>0</v>
      </c>
      <c r="I130" s="95">
        <v>0</v>
      </c>
      <c r="J130" s="61">
        <v>0</v>
      </c>
      <c r="K130" s="61">
        <v>0</v>
      </c>
    </row>
    <row r="131" spans="1:11" s="16" customFormat="1" ht="47.25" outlineLevel="6" x14ac:dyDescent="0.25">
      <c r="A131" s="19" t="s">
        <v>194</v>
      </c>
      <c r="B131" s="126">
        <v>951</v>
      </c>
      <c r="C131" s="20" t="s">
        <v>68</v>
      </c>
      <c r="D131" s="20" t="s">
        <v>302</v>
      </c>
      <c r="E131" s="20" t="s">
        <v>195</v>
      </c>
      <c r="F131" s="20"/>
      <c r="G131" s="50">
        <v>192.233</v>
      </c>
      <c r="H131" s="50">
        <v>192.233</v>
      </c>
      <c r="I131" s="95">
        <v>192.233</v>
      </c>
      <c r="J131" s="61">
        <f t="shared" si="12"/>
        <v>100</v>
      </c>
      <c r="K131" s="61">
        <f t="shared" si="13"/>
        <v>100</v>
      </c>
    </row>
    <row r="132" spans="1:11" s="16" customFormat="1" ht="31.5" outlineLevel="6" x14ac:dyDescent="0.25">
      <c r="A132" s="4" t="s">
        <v>418</v>
      </c>
      <c r="B132" s="125">
        <v>951</v>
      </c>
      <c r="C132" s="5" t="s">
        <v>68</v>
      </c>
      <c r="D132" s="5" t="s">
        <v>302</v>
      </c>
      <c r="E132" s="5" t="s">
        <v>85</v>
      </c>
      <c r="F132" s="5"/>
      <c r="G132" s="52">
        <f>G133</f>
        <v>36</v>
      </c>
      <c r="H132" s="52">
        <f>H133</f>
        <v>13.277520000000001</v>
      </c>
      <c r="I132" s="94">
        <f>I133</f>
        <v>13.277520000000001</v>
      </c>
      <c r="J132" s="61">
        <f t="shared" si="12"/>
        <v>36.882000000000005</v>
      </c>
      <c r="K132" s="61">
        <f t="shared" si="13"/>
        <v>100</v>
      </c>
    </row>
    <row r="133" spans="1:11" s="16" customFormat="1" ht="15.75" outlineLevel="6" x14ac:dyDescent="0.25">
      <c r="A133" s="19" t="s">
        <v>420</v>
      </c>
      <c r="B133" s="126">
        <v>951</v>
      </c>
      <c r="C133" s="20" t="s">
        <v>68</v>
      </c>
      <c r="D133" s="20" t="s">
        <v>302</v>
      </c>
      <c r="E133" s="20" t="s">
        <v>86</v>
      </c>
      <c r="F133" s="20"/>
      <c r="G133" s="50">
        <v>36</v>
      </c>
      <c r="H133" s="50">
        <v>13.277520000000001</v>
      </c>
      <c r="I133" s="95">
        <v>13.277520000000001</v>
      </c>
      <c r="J133" s="61">
        <f t="shared" si="12"/>
        <v>36.882000000000005</v>
      </c>
      <c r="K133" s="61">
        <f t="shared" si="13"/>
        <v>100</v>
      </c>
    </row>
    <row r="134" spans="1:11" s="16" customFormat="1" ht="31.5" outlineLevel="6" x14ac:dyDescent="0.25">
      <c r="A134" s="26" t="s">
        <v>121</v>
      </c>
      <c r="B134" s="37">
        <v>951</v>
      </c>
      <c r="C134" s="13" t="s">
        <v>68</v>
      </c>
      <c r="D134" s="13" t="s">
        <v>301</v>
      </c>
      <c r="E134" s="13" t="s">
        <v>5</v>
      </c>
      <c r="F134" s="13"/>
      <c r="G134" s="42">
        <f>G135+G138</f>
        <v>942.202</v>
      </c>
      <c r="H134" s="42">
        <f>H135+H138</f>
        <v>1085.652</v>
      </c>
      <c r="I134" s="93">
        <f>I135+I138</f>
        <v>1043.63814</v>
      </c>
      <c r="J134" s="61">
        <f t="shared" si="12"/>
        <v>110.7658591257501</v>
      </c>
      <c r="K134" s="61">
        <f t="shared" si="13"/>
        <v>96.130080357241539</v>
      </c>
    </row>
    <row r="135" spans="1:11" s="16" customFormat="1" ht="31.5" outlineLevel="6" x14ac:dyDescent="0.25">
      <c r="A135" s="4" t="s">
        <v>416</v>
      </c>
      <c r="B135" s="125">
        <v>951</v>
      </c>
      <c r="C135" s="5" t="s">
        <v>68</v>
      </c>
      <c r="D135" s="5" t="s">
        <v>301</v>
      </c>
      <c r="E135" s="5" t="s">
        <v>84</v>
      </c>
      <c r="F135" s="5"/>
      <c r="G135" s="52">
        <f>G136+G137</f>
        <v>920.202</v>
      </c>
      <c r="H135" s="52">
        <f>H136+H137</f>
        <v>957.15199999999993</v>
      </c>
      <c r="I135" s="94">
        <f>I136+I137</f>
        <v>938.44361000000004</v>
      </c>
      <c r="J135" s="61">
        <f t="shared" si="12"/>
        <v>101.9823484408858</v>
      </c>
      <c r="K135" s="61">
        <f t="shared" si="13"/>
        <v>98.045410760255436</v>
      </c>
    </row>
    <row r="136" spans="1:11" s="16" customFormat="1" ht="31.5" outlineLevel="6" x14ac:dyDescent="0.25">
      <c r="A136" s="19" t="s">
        <v>193</v>
      </c>
      <c r="B136" s="126">
        <v>951</v>
      </c>
      <c r="C136" s="20" t="s">
        <v>68</v>
      </c>
      <c r="D136" s="20" t="s">
        <v>301</v>
      </c>
      <c r="E136" s="20" t="s">
        <v>82</v>
      </c>
      <c r="F136" s="20"/>
      <c r="G136" s="50">
        <v>714.6</v>
      </c>
      <c r="H136" s="50">
        <v>739.55</v>
      </c>
      <c r="I136" s="95">
        <v>726.35747000000003</v>
      </c>
      <c r="J136" s="61">
        <f t="shared" si="12"/>
        <v>101.6453218583823</v>
      </c>
      <c r="K136" s="61">
        <f t="shared" si="13"/>
        <v>98.216140896491126</v>
      </c>
    </row>
    <row r="137" spans="1:11" s="16" customFormat="1" ht="47.25" outlineLevel="6" x14ac:dyDescent="0.25">
      <c r="A137" s="19" t="s">
        <v>194</v>
      </c>
      <c r="B137" s="126">
        <v>951</v>
      </c>
      <c r="C137" s="20" t="s">
        <v>68</v>
      </c>
      <c r="D137" s="20" t="s">
        <v>301</v>
      </c>
      <c r="E137" s="20" t="s">
        <v>195</v>
      </c>
      <c r="F137" s="20"/>
      <c r="G137" s="50">
        <v>205.602</v>
      </c>
      <c r="H137" s="50">
        <v>217.602</v>
      </c>
      <c r="I137" s="95">
        <v>212.08614</v>
      </c>
      <c r="J137" s="61">
        <f t="shared" si="12"/>
        <v>103.15373391309424</v>
      </c>
      <c r="K137" s="61">
        <f t="shared" si="13"/>
        <v>97.465161165798108</v>
      </c>
    </row>
    <row r="138" spans="1:11" s="16" customFormat="1" ht="31.5" outlineLevel="6" x14ac:dyDescent="0.25">
      <c r="A138" s="4" t="s">
        <v>418</v>
      </c>
      <c r="B138" s="125">
        <v>951</v>
      </c>
      <c r="C138" s="5" t="s">
        <v>68</v>
      </c>
      <c r="D138" s="5" t="s">
        <v>301</v>
      </c>
      <c r="E138" s="5" t="s">
        <v>85</v>
      </c>
      <c r="F138" s="5"/>
      <c r="G138" s="52">
        <f>G139</f>
        <v>22</v>
      </c>
      <c r="H138" s="52">
        <f>H139</f>
        <v>128.5</v>
      </c>
      <c r="I138" s="94">
        <f>I139</f>
        <v>105.19453</v>
      </c>
      <c r="J138" s="61">
        <f t="shared" si="12"/>
        <v>478.1569545454546</v>
      </c>
      <c r="K138" s="61">
        <f t="shared" si="13"/>
        <v>81.863447470817121</v>
      </c>
    </row>
    <row r="139" spans="1:11" s="16" customFormat="1" ht="15.75" outlineLevel="6" x14ac:dyDescent="0.25">
      <c r="A139" s="19" t="s">
        <v>420</v>
      </c>
      <c r="B139" s="126">
        <v>951</v>
      </c>
      <c r="C139" s="20" t="s">
        <v>68</v>
      </c>
      <c r="D139" s="20" t="s">
        <v>301</v>
      </c>
      <c r="E139" s="20" t="s">
        <v>86</v>
      </c>
      <c r="F139" s="20"/>
      <c r="G139" s="50">
        <v>22</v>
      </c>
      <c r="H139" s="50">
        <v>128.5</v>
      </c>
      <c r="I139" s="95">
        <v>105.19453</v>
      </c>
      <c r="J139" s="61">
        <f t="shared" ref="J139:J206" si="14">I139/G139*100</f>
        <v>478.1569545454546</v>
      </c>
      <c r="K139" s="61">
        <f t="shared" ref="K139:K206" si="15">I139/H139*100</f>
        <v>81.863447470817121</v>
      </c>
    </row>
    <row r="140" spans="1:11" s="16" customFormat="1" ht="63" outlineLevel="6" x14ac:dyDescent="0.25">
      <c r="A140" s="26" t="s">
        <v>381</v>
      </c>
      <c r="B140" s="37">
        <v>951</v>
      </c>
      <c r="C140" s="13" t="s">
        <v>68</v>
      </c>
      <c r="D140" s="13" t="s">
        <v>382</v>
      </c>
      <c r="E140" s="13" t="s">
        <v>5</v>
      </c>
      <c r="F140" s="13"/>
      <c r="G140" s="42">
        <f>G141+G144</f>
        <v>441.97300000000001</v>
      </c>
      <c r="H140" s="42">
        <f t="shared" ref="H140:I140" si="16">H141+H144</f>
        <v>453.86</v>
      </c>
      <c r="I140" s="93">
        <f t="shared" si="16"/>
        <v>453.86</v>
      </c>
      <c r="J140" s="61">
        <f t="shared" si="14"/>
        <v>102.68953080844305</v>
      </c>
      <c r="K140" s="61">
        <f t="shared" si="15"/>
        <v>100</v>
      </c>
    </row>
    <row r="141" spans="1:11" s="16" customFormat="1" ht="31.5" outlineLevel="6" x14ac:dyDescent="0.25">
      <c r="A141" s="4" t="s">
        <v>416</v>
      </c>
      <c r="B141" s="125">
        <v>951</v>
      </c>
      <c r="C141" s="5" t="s">
        <v>68</v>
      </c>
      <c r="D141" s="5" t="s">
        <v>382</v>
      </c>
      <c r="E141" s="5" t="s">
        <v>84</v>
      </c>
      <c r="F141" s="5"/>
      <c r="G141" s="52">
        <f>G142+G143</f>
        <v>441.97300000000001</v>
      </c>
      <c r="H141" s="52">
        <f>H142+H143</f>
        <v>453.86</v>
      </c>
      <c r="I141" s="94">
        <f>I142+I143</f>
        <v>453.86</v>
      </c>
      <c r="J141" s="61">
        <f t="shared" si="14"/>
        <v>102.68953080844305</v>
      </c>
      <c r="K141" s="61">
        <f t="shared" si="15"/>
        <v>100</v>
      </c>
    </row>
    <row r="142" spans="1:11" s="16" customFormat="1" ht="31.5" outlineLevel="6" x14ac:dyDescent="0.25">
      <c r="A142" s="19" t="s">
        <v>193</v>
      </c>
      <c r="B142" s="126">
        <v>951</v>
      </c>
      <c r="C142" s="20" t="s">
        <v>68</v>
      </c>
      <c r="D142" s="20" t="s">
        <v>382</v>
      </c>
      <c r="E142" s="20" t="s">
        <v>82</v>
      </c>
      <c r="F142" s="20"/>
      <c r="G142" s="50">
        <v>339.5</v>
      </c>
      <c r="H142" s="50">
        <v>351.387</v>
      </c>
      <c r="I142" s="95">
        <v>351.387</v>
      </c>
      <c r="J142" s="61">
        <f t="shared" si="14"/>
        <v>103.50132547864506</v>
      </c>
      <c r="K142" s="61">
        <f t="shared" si="15"/>
        <v>100</v>
      </c>
    </row>
    <row r="143" spans="1:11" s="16" customFormat="1" ht="47.25" outlineLevel="6" x14ac:dyDescent="0.25">
      <c r="A143" s="19" t="s">
        <v>194</v>
      </c>
      <c r="B143" s="126">
        <v>951</v>
      </c>
      <c r="C143" s="20" t="s">
        <v>68</v>
      </c>
      <c r="D143" s="20" t="s">
        <v>382</v>
      </c>
      <c r="E143" s="20" t="s">
        <v>195</v>
      </c>
      <c r="F143" s="20"/>
      <c r="G143" s="50">
        <v>102.473</v>
      </c>
      <c r="H143" s="50">
        <v>102.473</v>
      </c>
      <c r="I143" s="95">
        <v>102.473</v>
      </c>
      <c r="J143" s="61">
        <f t="shared" si="14"/>
        <v>100</v>
      </c>
      <c r="K143" s="61">
        <f t="shared" si="15"/>
        <v>100</v>
      </c>
    </row>
    <row r="144" spans="1:11" s="16" customFormat="1" ht="31.5" outlineLevel="6" x14ac:dyDescent="0.25">
      <c r="A144" s="4" t="s">
        <v>418</v>
      </c>
      <c r="B144" s="125">
        <v>951</v>
      </c>
      <c r="C144" s="5" t="s">
        <v>68</v>
      </c>
      <c r="D144" s="5" t="s">
        <v>382</v>
      </c>
      <c r="E144" s="5" t="s">
        <v>85</v>
      </c>
      <c r="F144" s="5"/>
      <c r="G144" s="52">
        <f>G145</f>
        <v>0</v>
      </c>
      <c r="H144" s="52">
        <f>H145</f>
        <v>0</v>
      </c>
      <c r="I144" s="94">
        <f>I145</f>
        <v>0</v>
      </c>
      <c r="J144" s="61">
        <v>0</v>
      </c>
      <c r="K144" s="61">
        <v>0</v>
      </c>
    </row>
    <row r="145" spans="1:11" s="16" customFormat="1" ht="15.75" outlineLevel="6" x14ac:dyDescent="0.25">
      <c r="A145" s="19" t="s">
        <v>420</v>
      </c>
      <c r="B145" s="126">
        <v>951</v>
      </c>
      <c r="C145" s="20" t="s">
        <v>68</v>
      </c>
      <c r="D145" s="20" t="s">
        <v>382</v>
      </c>
      <c r="E145" s="20" t="s">
        <v>86</v>
      </c>
      <c r="F145" s="20"/>
      <c r="G145" s="50">
        <v>0</v>
      </c>
      <c r="H145" s="50">
        <v>0</v>
      </c>
      <c r="I145" s="95">
        <v>0</v>
      </c>
      <c r="J145" s="61">
        <v>0</v>
      </c>
      <c r="K145" s="61">
        <v>0</v>
      </c>
    </row>
    <row r="146" spans="1:11" s="16" customFormat="1" ht="65.25" customHeight="1" outlineLevel="6" x14ac:dyDescent="0.25">
      <c r="A146" s="26" t="s">
        <v>278</v>
      </c>
      <c r="B146" s="37">
        <v>951</v>
      </c>
      <c r="C146" s="13" t="s">
        <v>68</v>
      </c>
      <c r="D146" s="13" t="s">
        <v>303</v>
      </c>
      <c r="E146" s="13" t="s">
        <v>5</v>
      </c>
      <c r="F146" s="13"/>
      <c r="G146" s="42">
        <f>G147+G150</f>
        <v>740.39179000000001</v>
      </c>
      <c r="H146" s="42">
        <f>H147+H150</f>
        <v>1620.6600699999999</v>
      </c>
      <c r="I146" s="93">
        <f>I147+I150</f>
        <v>913.16045000000008</v>
      </c>
      <c r="J146" s="61">
        <f t="shared" si="14"/>
        <v>123.3347617212233</v>
      </c>
      <c r="K146" s="61">
        <f t="shared" si="15"/>
        <v>56.344971219041639</v>
      </c>
    </row>
    <row r="147" spans="1:11" s="16" customFormat="1" ht="31.5" outlineLevel="6" x14ac:dyDescent="0.25">
      <c r="A147" s="4" t="s">
        <v>416</v>
      </c>
      <c r="B147" s="125">
        <v>951</v>
      </c>
      <c r="C147" s="5" t="s">
        <v>68</v>
      </c>
      <c r="D147" s="5" t="s">
        <v>303</v>
      </c>
      <c r="E147" s="5" t="s">
        <v>84</v>
      </c>
      <c r="F147" s="5"/>
      <c r="G147" s="52">
        <f>G148+G149</f>
        <v>670.39200000000005</v>
      </c>
      <c r="H147" s="52">
        <f>H148+H149</f>
        <v>712.05866000000003</v>
      </c>
      <c r="I147" s="94">
        <f>I148+I149</f>
        <v>712.05866000000003</v>
      </c>
      <c r="J147" s="61">
        <f t="shared" si="14"/>
        <v>106.21526808195803</v>
      </c>
      <c r="K147" s="61">
        <f t="shared" si="15"/>
        <v>100</v>
      </c>
    </row>
    <row r="148" spans="1:11" s="16" customFormat="1" ht="31.5" outlineLevel="6" x14ac:dyDescent="0.25">
      <c r="A148" s="19" t="s">
        <v>193</v>
      </c>
      <c r="B148" s="126">
        <v>951</v>
      </c>
      <c r="C148" s="20" t="s">
        <v>68</v>
      </c>
      <c r="D148" s="20" t="s">
        <v>303</v>
      </c>
      <c r="E148" s="20" t="s">
        <v>82</v>
      </c>
      <c r="F148" s="20"/>
      <c r="G148" s="50">
        <v>515</v>
      </c>
      <c r="H148" s="50">
        <v>548.52832000000001</v>
      </c>
      <c r="I148" s="95">
        <v>548.52832000000001</v>
      </c>
      <c r="J148" s="61">
        <f t="shared" si="14"/>
        <v>106.51035339805826</v>
      </c>
      <c r="K148" s="61">
        <f t="shared" si="15"/>
        <v>100</v>
      </c>
    </row>
    <row r="149" spans="1:11" s="16" customFormat="1" ht="47.25" outlineLevel="6" x14ac:dyDescent="0.25">
      <c r="A149" s="19" t="s">
        <v>194</v>
      </c>
      <c r="B149" s="126">
        <v>951</v>
      </c>
      <c r="C149" s="20" t="s">
        <v>68</v>
      </c>
      <c r="D149" s="20" t="s">
        <v>303</v>
      </c>
      <c r="E149" s="20" t="s">
        <v>195</v>
      </c>
      <c r="F149" s="20"/>
      <c r="G149" s="50">
        <v>155.392</v>
      </c>
      <c r="H149" s="50">
        <v>163.53034</v>
      </c>
      <c r="I149" s="95">
        <v>163.53034</v>
      </c>
      <c r="J149" s="61">
        <f t="shared" si="14"/>
        <v>105.23729664332784</v>
      </c>
      <c r="K149" s="61">
        <f t="shared" si="15"/>
        <v>100</v>
      </c>
    </row>
    <row r="150" spans="1:11" s="16" customFormat="1" ht="31.5" outlineLevel="6" x14ac:dyDescent="0.25">
      <c r="A150" s="4" t="s">
        <v>418</v>
      </c>
      <c r="B150" s="125">
        <v>951</v>
      </c>
      <c r="C150" s="5" t="s">
        <v>68</v>
      </c>
      <c r="D150" s="5" t="s">
        <v>303</v>
      </c>
      <c r="E150" s="5" t="s">
        <v>85</v>
      </c>
      <c r="F150" s="5"/>
      <c r="G150" s="52">
        <f>G151</f>
        <v>69.999790000000004</v>
      </c>
      <c r="H150" s="52">
        <f>H151</f>
        <v>908.60140999999999</v>
      </c>
      <c r="I150" s="94">
        <f>I151</f>
        <v>201.10178999999999</v>
      </c>
      <c r="J150" s="61">
        <f t="shared" si="14"/>
        <v>287.28913329597128</v>
      </c>
      <c r="K150" s="61">
        <f t="shared" si="15"/>
        <v>22.133114453344287</v>
      </c>
    </row>
    <row r="151" spans="1:11" s="16" customFormat="1" ht="15.75" outlineLevel="6" x14ac:dyDescent="0.25">
      <c r="A151" s="19" t="s">
        <v>420</v>
      </c>
      <c r="B151" s="126">
        <v>951</v>
      </c>
      <c r="C151" s="20" t="s">
        <v>68</v>
      </c>
      <c r="D151" s="20" t="s">
        <v>303</v>
      </c>
      <c r="E151" s="20" t="s">
        <v>86</v>
      </c>
      <c r="F151" s="20"/>
      <c r="G151" s="50">
        <v>69.999790000000004</v>
      </c>
      <c r="H151" s="50">
        <v>908.60140999999999</v>
      </c>
      <c r="I151" s="95">
        <v>201.10178999999999</v>
      </c>
      <c r="J151" s="61">
        <f t="shared" si="14"/>
        <v>287.28913329597128</v>
      </c>
      <c r="K151" s="61">
        <f t="shared" si="15"/>
        <v>22.133114453344287</v>
      </c>
    </row>
    <row r="152" spans="1:11" s="16" customFormat="1" ht="15.75" outlineLevel="6" x14ac:dyDescent="0.25">
      <c r="A152" s="9" t="s">
        <v>122</v>
      </c>
      <c r="B152" s="9">
        <v>951</v>
      </c>
      <c r="C152" s="8" t="s">
        <v>68</v>
      </c>
      <c r="D152" s="8" t="s">
        <v>198</v>
      </c>
      <c r="E152" s="8" t="s">
        <v>5</v>
      </c>
      <c r="F152" s="8"/>
      <c r="G152" s="92">
        <f>G157+G168+G153+G175+G178+G164+G172</f>
        <v>2775.3</v>
      </c>
      <c r="H152" s="92">
        <f>H157+H168+H153+H175+H178+H164+H172</f>
        <v>9475.6365699999988</v>
      </c>
      <c r="I152" s="92">
        <f>I157+I168+I153+I175+I178+I164+I172</f>
        <v>8975.6365699999988</v>
      </c>
      <c r="J152" s="61">
        <f t="shared" si="14"/>
        <v>323.41139948834353</v>
      </c>
      <c r="K152" s="61">
        <f t="shared" si="15"/>
        <v>94.723309655173921</v>
      </c>
    </row>
    <row r="153" spans="1:11" s="16" customFormat="1" ht="31.5" outlineLevel="6" x14ac:dyDescent="0.25">
      <c r="A153" s="26" t="s">
        <v>176</v>
      </c>
      <c r="B153" s="37">
        <v>951</v>
      </c>
      <c r="C153" s="25" t="s">
        <v>68</v>
      </c>
      <c r="D153" s="25" t="s">
        <v>200</v>
      </c>
      <c r="E153" s="25" t="s">
        <v>5</v>
      </c>
      <c r="F153" s="25"/>
      <c r="G153" s="70">
        <f t="shared" ref="G153:I154" si="17">G154</f>
        <v>31</v>
      </c>
      <c r="H153" s="70">
        <f>H154</f>
        <v>31</v>
      </c>
      <c r="I153" s="98">
        <f t="shared" si="17"/>
        <v>31</v>
      </c>
      <c r="J153" s="61">
        <f t="shared" si="14"/>
        <v>100</v>
      </c>
      <c r="K153" s="61">
        <f t="shared" si="15"/>
        <v>100</v>
      </c>
    </row>
    <row r="154" spans="1:11" s="16" customFormat="1" ht="33.75" customHeight="1" outlineLevel="6" x14ac:dyDescent="0.25">
      <c r="A154" s="4" t="s">
        <v>155</v>
      </c>
      <c r="B154" s="125">
        <v>951</v>
      </c>
      <c r="C154" s="5" t="s">
        <v>68</v>
      </c>
      <c r="D154" s="5" t="s">
        <v>293</v>
      </c>
      <c r="E154" s="5" t="s">
        <v>5</v>
      </c>
      <c r="F154" s="8"/>
      <c r="G154" s="52">
        <f t="shared" si="17"/>
        <v>31</v>
      </c>
      <c r="H154" s="52">
        <f t="shared" si="17"/>
        <v>31</v>
      </c>
      <c r="I154" s="94">
        <f t="shared" si="17"/>
        <v>31</v>
      </c>
      <c r="J154" s="61">
        <f t="shared" si="14"/>
        <v>100</v>
      </c>
      <c r="K154" s="61">
        <f t="shared" si="15"/>
        <v>100</v>
      </c>
    </row>
    <row r="155" spans="1:11" s="16" customFormat="1" ht="31.5" outlineLevel="6" x14ac:dyDescent="0.25">
      <c r="A155" s="19" t="s">
        <v>418</v>
      </c>
      <c r="B155" s="126">
        <v>951</v>
      </c>
      <c r="C155" s="20" t="s">
        <v>68</v>
      </c>
      <c r="D155" s="20" t="s">
        <v>293</v>
      </c>
      <c r="E155" s="20" t="s">
        <v>85</v>
      </c>
      <c r="F155" s="8"/>
      <c r="G155" s="50">
        <v>31</v>
      </c>
      <c r="H155" s="50">
        <v>31</v>
      </c>
      <c r="I155" s="95">
        <v>31</v>
      </c>
      <c r="J155" s="61">
        <f t="shared" si="14"/>
        <v>100</v>
      </c>
      <c r="K155" s="61">
        <f t="shared" si="15"/>
        <v>100</v>
      </c>
    </row>
    <row r="156" spans="1:11" s="16" customFormat="1" ht="15.75" outlineLevel="6" x14ac:dyDescent="0.25">
      <c r="A156" s="19" t="s">
        <v>420</v>
      </c>
      <c r="B156" s="126">
        <v>951</v>
      </c>
      <c r="C156" s="20" t="s">
        <v>68</v>
      </c>
      <c r="D156" s="20" t="s">
        <v>293</v>
      </c>
      <c r="E156" s="20" t="s">
        <v>86</v>
      </c>
      <c r="F156" s="8"/>
      <c r="G156" s="50">
        <v>31</v>
      </c>
      <c r="H156" s="50">
        <v>31</v>
      </c>
      <c r="I156" s="95">
        <v>31</v>
      </c>
      <c r="J156" s="61">
        <f t="shared" si="14"/>
        <v>100</v>
      </c>
      <c r="K156" s="61">
        <f t="shared" si="15"/>
        <v>100</v>
      </c>
    </row>
    <row r="157" spans="1:11" s="16" customFormat="1" ht="15.75" outlineLevel="6" x14ac:dyDescent="0.25">
      <c r="A157" s="21" t="s">
        <v>177</v>
      </c>
      <c r="B157" s="37">
        <v>951</v>
      </c>
      <c r="C157" s="13" t="s">
        <v>68</v>
      </c>
      <c r="D157" s="13" t="s">
        <v>201</v>
      </c>
      <c r="E157" s="13" t="s">
        <v>5</v>
      </c>
      <c r="F157" s="13"/>
      <c r="G157" s="42">
        <f>G161+G158</f>
        <v>50</v>
      </c>
      <c r="H157" s="42">
        <f>H161+H158</f>
        <v>49.988999999999997</v>
      </c>
      <c r="I157" s="93">
        <f>I161+I158</f>
        <v>49.988999999999997</v>
      </c>
      <c r="J157" s="61">
        <f t="shared" si="14"/>
        <v>99.977999999999994</v>
      </c>
      <c r="K157" s="61">
        <f t="shared" si="15"/>
        <v>100</v>
      </c>
    </row>
    <row r="158" spans="1:11" s="16" customFormat="1" ht="31.5" outlineLevel="6" x14ac:dyDescent="0.25">
      <c r="A158" s="4" t="s">
        <v>380</v>
      </c>
      <c r="B158" s="125">
        <v>951</v>
      </c>
      <c r="C158" s="5" t="s">
        <v>68</v>
      </c>
      <c r="D158" s="5" t="s">
        <v>379</v>
      </c>
      <c r="E158" s="5" t="s">
        <v>5</v>
      </c>
      <c r="F158" s="5"/>
      <c r="G158" s="52">
        <f t="shared" ref="G158:I158" si="18">G159</f>
        <v>0</v>
      </c>
      <c r="H158" s="52">
        <f t="shared" si="18"/>
        <v>0</v>
      </c>
      <c r="I158" s="94">
        <f t="shared" si="18"/>
        <v>0</v>
      </c>
      <c r="J158" s="61">
        <v>0</v>
      </c>
      <c r="K158" s="61">
        <v>0</v>
      </c>
    </row>
    <row r="159" spans="1:11" s="16" customFormat="1" ht="31.5" outlineLevel="6" x14ac:dyDescent="0.25">
      <c r="A159" s="19" t="s">
        <v>418</v>
      </c>
      <c r="B159" s="126">
        <v>951</v>
      </c>
      <c r="C159" s="20" t="s">
        <v>68</v>
      </c>
      <c r="D159" s="20" t="s">
        <v>379</v>
      </c>
      <c r="E159" s="20" t="s">
        <v>85</v>
      </c>
      <c r="F159" s="20"/>
      <c r="G159" s="50">
        <v>0</v>
      </c>
      <c r="H159" s="50">
        <v>0</v>
      </c>
      <c r="I159" s="95">
        <v>0</v>
      </c>
      <c r="J159" s="61">
        <v>0</v>
      </c>
      <c r="K159" s="61">
        <v>0</v>
      </c>
    </row>
    <row r="160" spans="1:11" s="16" customFormat="1" ht="15.75" outlineLevel="6" x14ac:dyDescent="0.25">
      <c r="A160" s="19" t="s">
        <v>420</v>
      </c>
      <c r="B160" s="126">
        <v>951</v>
      </c>
      <c r="C160" s="20" t="s">
        <v>68</v>
      </c>
      <c r="D160" s="20" t="s">
        <v>379</v>
      </c>
      <c r="E160" s="20" t="s">
        <v>86</v>
      </c>
      <c r="F160" s="20"/>
      <c r="G160" s="50">
        <v>0</v>
      </c>
      <c r="H160" s="50">
        <v>0</v>
      </c>
      <c r="I160" s="95">
        <v>0</v>
      </c>
      <c r="J160" s="61">
        <v>0</v>
      </c>
      <c r="K160" s="61">
        <v>0</v>
      </c>
    </row>
    <row r="161" spans="1:11" s="16" customFormat="1" ht="31.5" outlineLevel="6" x14ac:dyDescent="0.25">
      <c r="A161" s="4" t="s">
        <v>123</v>
      </c>
      <c r="B161" s="125">
        <v>951</v>
      </c>
      <c r="C161" s="5" t="s">
        <v>68</v>
      </c>
      <c r="D161" s="5" t="s">
        <v>294</v>
      </c>
      <c r="E161" s="5" t="s">
        <v>5</v>
      </c>
      <c r="F161" s="5"/>
      <c r="G161" s="52">
        <f t="shared" ref="G161:I161" si="19">G162</f>
        <v>50</v>
      </c>
      <c r="H161" s="52">
        <f t="shared" si="19"/>
        <v>49.988999999999997</v>
      </c>
      <c r="I161" s="94">
        <f t="shared" si="19"/>
        <v>49.988999999999997</v>
      </c>
      <c r="J161" s="61">
        <f t="shared" si="14"/>
        <v>99.977999999999994</v>
      </c>
      <c r="K161" s="61">
        <f t="shared" si="15"/>
        <v>100</v>
      </c>
    </row>
    <row r="162" spans="1:11" s="16" customFormat="1" ht="31.5" outlineLevel="6" x14ac:dyDescent="0.25">
      <c r="A162" s="19" t="s">
        <v>418</v>
      </c>
      <c r="B162" s="126">
        <v>951</v>
      </c>
      <c r="C162" s="20" t="s">
        <v>68</v>
      </c>
      <c r="D162" s="20" t="s">
        <v>294</v>
      </c>
      <c r="E162" s="20" t="s">
        <v>85</v>
      </c>
      <c r="F162" s="20"/>
      <c r="G162" s="50">
        <v>50</v>
      </c>
      <c r="H162" s="50">
        <v>49.988999999999997</v>
      </c>
      <c r="I162" s="95">
        <v>49.988999999999997</v>
      </c>
      <c r="J162" s="61">
        <f t="shared" si="14"/>
        <v>99.977999999999994</v>
      </c>
      <c r="K162" s="61">
        <f t="shared" si="15"/>
        <v>100</v>
      </c>
    </row>
    <row r="163" spans="1:11" s="16" customFormat="1" ht="15.75" outlineLevel="6" x14ac:dyDescent="0.25">
      <c r="A163" s="19" t="s">
        <v>420</v>
      </c>
      <c r="B163" s="126">
        <v>951</v>
      </c>
      <c r="C163" s="20" t="s">
        <v>68</v>
      </c>
      <c r="D163" s="20" t="s">
        <v>294</v>
      </c>
      <c r="E163" s="20" t="s">
        <v>86</v>
      </c>
      <c r="F163" s="20"/>
      <c r="G163" s="50">
        <v>50</v>
      </c>
      <c r="H163" s="50">
        <v>49.988999999999997</v>
      </c>
      <c r="I163" s="95">
        <v>49.988999999999997</v>
      </c>
      <c r="J163" s="61">
        <f t="shared" si="14"/>
        <v>99.977999999999994</v>
      </c>
      <c r="K163" s="61">
        <f t="shared" si="15"/>
        <v>100</v>
      </c>
    </row>
    <row r="164" spans="1:11" s="16" customFormat="1" ht="15.75" outlineLevel="6" x14ac:dyDescent="0.25">
      <c r="A164" s="21" t="s">
        <v>352</v>
      </c>
      <c r="B164" s="37">
        <v>951</v>
      </c>
      <c r="C164" s="13" t="s">
        <v>68</v>
      </c>
      <c r="D164" s="13" t="s">
        <v>351</v>
      </c>
      <c r="E164" s="13" t="s">
        <v>5</v>
      </c>
      <c r="F164" s="13"/>
      <c r="G164" s="42">
        <f t="shared" ref="G164:I165" si="20">G165</f>
        <v>650</v>
      </c>
      <c r="H164" s="42">
        <f t="shared" si="20"/>
        <v>473.93599999999998</v>
      </c>
      <c r="I164" s="93">
        <f t="shared" si="20"/>
        <v>473.93599999999998</v>
      </c>
      <c r="J164" s="61">
        <f t="shared" si="14"/>
        <v>72.913230769230765</v>
      </c>
      <c r="K164" s="61">
        <f t="shared" si="15"/>
        <v>100</v>
      </c>
    </row>
    <row r="165" spans="1:11" s="16" customFormat="1" ht="31.5" outlineLevel="6" x14ac:dyDescent="0.25">
      <c r="A165" s="4" t="s">
        <v>354</v>
      </c>
      <c r="B165" s="125">
        <v>951</v>
      </c>
      <c r="C165" s="5" t="s">
        <v>68</v>
      </c>
      <c r="D165" s="5" t="s">
        <v>353</v>
      </c>
      <c r="E165" s="5" t="s">
        <v>5</v>
      </c>
      <c r="F165" s="5"/>
      <c r="G165" s="52">
        <f t="shared" si="20"/>
        <v>650</v>
      </c>
      <c r="H165" s="52">
        <f t="shared" si="20"/>
        <v>473.93599999999998</v>
      </c>
      <c r="I165" s="94">
        <f t="shared" si="20"/>
        <v>473.93599999999998</v>
      </c>
      <c r="J165" s="61">
        <f t="shared" si="14"/>
        <v>72.913230769230765</v>
      </c>
      <c r="K165" s="61">
        <f t="shared" si="15"/>
        <v>100</v>
      </c>
    </row>
    <row r="166" spans="1:11" s="16" customFormat="1" ht="31.5" outlineLevel="6" x14ac:dyDescent="0.25">
      <c r="A166" s="19" t="s">
        <v>418</v>
      </c>
      <c r="B166" s="126">
        <v>951</v>
      </c>
      <c r="C166" s="20" t="s">
        <v>68</v>
      </c>
      <c r="D166" s="20" t="s">
        <v>353</v>
      </c>
      <c r="E166" s="20" t="s">
        <v>85</v>
      </c>
      <c r="F166" s="20"/>
      <c r="G166" s="50">
        <v>650</v>
      </c>
      <c r="H166" s="50">
        <v>473.93599999999998</v>
      </c>
      <c r="I166" s="95">
        <v>473.93599999999998</v>
      </c>
      <c r="J166" s="61">
        <f t="shared" si="14"/>
        <v>72.913230769230765</v>
      </c>
      <c r="K166" s="61">
        <f t="shared" si="15"/>
        <v>100</v>
      </c>
    </row>
    <row r="167" spans="1:11" s="16" customFormat="1" ht="15.75" outlineLevel="6" x14ac:dyDescent="0.25">
      <c r="A167" s="19" t="s">
        <v>420</v>
      </c>
      <c r="B167" s="126">
        <v>951</v>
      </c>
      <c r="C167" s="20" t="s">
        <v>68</v>
      </c>
      <c r="D167" s="20" t="s">
        <v>353</v>
      </c>
      <c r="E167" s="20" t="s">
        <v>86</v>
      </c>
      <c r="F167" s="20"/>
      <c r="G167" s="50">
        <v>650</v>
      </c>
      <c r="H167" s="50">
        <v>473.93599999999998</v>
      </c>
      <c r="I167" s="95">
        <v>473.93599999999998</v>
      </c>
      <c r="J167" s="61">
        <f t="shared" si="14"/>
        <v>72.913230769230765</v>
      </c>
      <c r="K167" s="61">
        <f t="shared" si="15"/>
        <v>100</v>
      </c>
    </row>
    <row r="168" spans="1:11" s="16" customFormat="1" ht="31.5" outlineLevel="6" x14ac:dyDescent="0.25">
      <c r="A168" s="21" t="s">
        <v>178</v>
      </c>
      <c r="B168" s="37">
        <v>951</v>
      </c>
      <c r="C168" s="13" t="s">
        <v>68</v>
      </c>
      <c r="D168" s="13" t="s">
        <v>202</v>
      </c>
      <c r="E168" s="13" t="s">
        <v>5</v>
      </c>
      <c r="F168" s="13"/>
      <c r="G168" s="42">
        <f t="shared" ref="G168:I169" si="21">G169</f>
        <v>20</v>
      </c>
      <c r="H168" s="42">
        <f t="shared" si="21"/>
        <v>20</v>
      </c>
      <c r="I168" s="93">
        <f t="shared" si="21"/>
        <v>20</v>
      </c>
      <c r="J168" s="61">
        <f t="shared" si="14"/>
        <v>100</v>
      </c>
      <c r="K168" s="61">
        <f t="shared" si="15"/>
        <v>100</v>
      </c>
    </row>
    <row r="169" spans="1:11" s="16" customFormat="1" ht="47.25" outlineLevel="6" x14ac:dyDescent="0.25">
      <c r="A169" s="4" t="s">
        <v>124</v>
      </c>
      <c r="B169" s="125">
        <v>951</v>
      </c>
      <c r="C169" s="5" t="s">
        <v>68</v>
      </c>
      <c r="D169" s="5" t="s">
        <v>295</v>
      </c>
      <c r="E169" s="5" t="s">
        <v>5</v>
      </c>
      <c r="F169" s="5"/>
      <c r="G169" s="52">
        <f t="shared" si="21"/>
        <v>20</v>
      </c>
      <c r="H169" s="52">
        <f t="shared" si="21"/>
        <v>20</v>
      </c>
      <c r="I169" s="94">
        <f t="shared" si="21"/>
        <v>20</v>
      </c>
      <c r="J169" s="61">
        <f t="shared" si="14"/>
        <v>100</v>
      </c>
      <c r="K169" s="61">
        <f t="shared" si="15"/>
        <v>100</v>
      </c>
    </row>
    <row r="170" spans="1:11" s="16" customFormat="1" ht="31.5" outlineLevel="6" x14ac:dyDescent="0.25">
      <c r="A170" s="19" t="s">
        <v>418</v>
      </c>
      <c r="B170" s="126">
        <v>951</v>
      </c>
      <c r="C170" s="20" t="s">
        <v>68</v>
      </c>
      <c r="D170" s="20" t="s">
        <v>295</v>
      </c>
      <c r="E170" s="20" t="s">
        <v>85</v>
      </c>
      <c r="F170" s="20"/>
      <c r="G170" s="50">
        <v>20</v>
      </c>
      <c r="H170" s="50">
        <v>20</v>
      </c>
      <c r="I170" s="95">
        <v>20</v>
      </c>
      <c r="J170" s="61">
        <f t="shared" si="14"/>
        <v>100</v>
      </c>
      <c r="K170" s="61">
        <f t="shared" si="15"/>
        <v>100</v>
      </c>
    </row>
    <row r="171" spans="1:11" s="16" customFormat="1" ht="15.75" outlineLevel="6" x14ac:dyDescent="0.25">
      <c r="A171" s="19" t="s">
        <v>420</v>
      </c>
      <c r="B171" s="126">
        <v>951</v>
      </c>
      <c r="C171" s="20" t="s">
        <v>68</v>
      </c>
      <c r="D171" s="20" t="s">
        <v>295</v>
      </c>
      <c r="E171" s="20" t="s">
        <v>86</v>
      </c>
      <c r="F171" s="20"/>
      <c r="G171" s="50">
        <v>20</v>
      </c>
      <c r="H171" s="50">
        <v>20</v>
      </c>
      <c r="I171" s="95">
        <v>20</v>
      </c>
      <c r="J171" s="61">
        <f t="shared" si="14"/>
        <v>100</v>
      </c>
      <c r="K171" s="61">
        <f t="shared" si="15"/>
        <v>100</v>
      </c>
    </row>
    <row r="172" spans="1:11" s="16" customFormat="1" ht="31.5" outlineLevel="6" x14ac:dyDescent="0.25">
      <c r="A172" s="21" t="s">
        <v>355</v>
      </c>
      <c r="B172" s="37">
        <v>951</v>
      </c>
      <c r="C172" s="13" t="s">
        <v>68</v>
      </c>
      <c r="D172" s="13" t="s">
        <v>356</v>
      </c>
      <c r="E172" s="13" t="s">
        <v>5</v>
      </c>
      <c r="F172" s="13"/>
      <c r="G172" s="42">
        <f t="shared" ref="G172:I173" si="22">G173</f>
        <v>60</v>
      </c>
      <c r="H172" s="42">
        <f t="shared" si="22"/>
        <v>0</v>
      </c>
      <c r="I172" s="93">
        <f t="shared" si="22"/>
        <v>0</v>
      </c>
      <c r="J172" s="61">
        <f t="shared" si="14"/>
        <v>0</v>
      </c>
      <c r="K172" s="61">
        <v>0</v>
      </c>
    </row>
    <row r="173" spans="1:11" s="16" customFormat="1" ht="31.5" outlineLevel="6" x14ac:dyDescent="0.25">
      <c r="A173" s="4" t="s">
        <v>425</v>
      </c>
      <c r="B173" s="125">
        <v>951</v>
      </c>
      <c r="C173" s="5" t="s">
        <v>68</v>
      </c>
      <c r="D173" s="5" t="s">
        <v>357</v>
      </c>
      <c r="E173" s="5" t="s">
        <v>246</v>
      </c>
      <c r="F173" s="5"/>
      <c r="G173" s="52">
        <f t="shared" si="22"/>
        <v>60</v>
      </c>
      <c r="H173" s="52">
        <f t="shared" si="22"/>
        <v>0</v>
      </c>
      <c r="I173" s="94">
        <f t="shared" si="22"/>
        <v>0</v>
      </c>
      <c r="J173" s="61">
        <f t="shared" si="14"/>
        <v>0</v>
      </c>
      <c r="K173" s="61">
        <v>0</v>
      </c>
    </row>
    <row r="174" spans="1:11" s="16" customFormat="1" ht="31.5" outlineLevel="6" x14ac:dyDescent="0.25">
      <c r="A174" s="23" t="s">
        <v>431</v>
      </c>
      <c r="B174" s="126">
        <v>951</v>
      </c>
      <c r="C174" s="20" t="s">
        <v>68</v>
      </c>
      <c r="D174" s="20" t="s">
        <v>357</v>
      </c>
      <c r="E174" s="20" t="s">
        <v>430</v>
      </c>
      <c r="F174" s="20"/>
      <c r="G174" s="50">
        <v>60</v>
      </c>
      <c r="H174" s="50">
        <v>0</v>
      </c>
      <c r="I174" s="95">
        <v>0</v>
      </c>
      <c r="J174" s="61">
        <f t="shared" si="14"/>
        <v>0</v>
      </c>
      <c r="K174" s="61">
        <v>0</v>
      </c>
    </row>
    <row r="175" spans="1:11" s="16" customFormat="1" ht="31.5" outlineLevel="6" x14ac:dyDescent="0.25">
      <c r="A175" s="21" t="s">
        <v>261</v>
      </c>
      <c r="B175" s="37">
        <v>951</v>
      </c>
      <c r="C175" s="13" t="s">
        <v>68</v>
      </c>
      <c r="D175" s="13" t="s">
        <v>253</v>
      </c>
      <c r="E175" s="13" t="s">
        <v>5</v>
      </c>
      <c r="F175" s="13"/>
      <c r="G175" s="42">
        <f t="shared" ref="G175:I176" si="23">G176</f>
        <v>30</v>
      </c>
      <c r="H175" s="42">
        <f t="shared" si="23"/>
        <v>30</v>
      </c>
      <c r="I175" s="93">
        <f t="shared" si="23"/>
        <v>30</v>
      </c>
      <c r="J175" s="61">
        <f t="shared" si="14"/>
        <v>100</v>
      </c>
      <c r="K175" s="61">
        <f t="shared" si="15"/>
        <v>100</v>
      </c>
    </row>
    <row r="176" spans="1:11" s="16" customFormat="1" ht="31.5" outlineLevel="6" x14ac:dyDescent="0.25">
      <c r="A176" s="4" t="s">
        <v>418</v>
      </c>
      <c r="B176" s="125">
        <v>951</v>
      </c>
      <c r="C176" s="5" t="s">
        <v>68</v>
      </c>
      <c r="D176" s="5" t="s">
        <v>296</v>
      </c>
      <c r="E176" s="5" t="s">
        <v>85</v>
      </c>
      <c r="F176" s="5"/>
      <c r="G176" s="52">
        <f t="shared" si="23"/>
        <v>30</v>
      </c>
      <c r="H176" s="52">
        <f t="shared" si="23"/>
        <v>30</v>
      </c>
      <c r="I176" s="94">
        <f t="shared" si="23"/>
        <v>30</v>
      </c>
      <c r="J176" s="61">
        <f t="shared" si="14"/>
        <v>100</v>
      </c>
      <c r="K176" s="61">
        <f t="shared" si="15"/>
        <v>100</v>
      </c>
    </row>
    <row r="177" spans="1:11" s="16" customFormat="1" ht="15.75" outlineLevel="6" x14ac:dyDescent="0.25">
      <c r="A177" s="19" t="s">
        <v>420</v>
      </c>
      <c r="B177" s="126">
        <v>951</v>
      </c>
      <c r="C177" s="20" t="s">
        <v>68</v>
      </c>
      <c r="D177" s="20" t="s">
        <v>296</v>
      </c>
      <c r="E177" s="20" t="s">
        <v>86</v>
      </c>
      <c r="F177" s="20"/>
      <c r="G177" s="50">
        <v>30</v>
      </c>
      <c r="H177" s="50">
        <v>30</v>
      </c>
      <c r="I177" s="95">
        <v>30</v>
      </c>
      <c r="J177" s="61">
        <f t="shared" si="14"/>
        <v>100</v>
      </c>
      <c r="K177" s="61">
        <f t="shared" si="15"/>
        <v>100</v>
      </c>
    </row>
    <row r="178" spans="1:11" s="16" customFormat="1" ht="31.5" outlineLevel="6" x14ac:dyDescent="0.25">
      <c r="A178" s="21" t="s">
        <v>262</v>
      </c>
      <c r="B178" s="37">
        <v>951</v>
      </c>
      <c r="C178" s="13" t="s">
        <v>68</v>
      </c>
      <c r="D178" s="13" t="s">
        <v>254</v>
      </c>
      <c r="E178" s="13" t="s">
        <v>5</v>
      </c>
      <c r="F178" s="13"/>
      <c r="G178" s="42">
        <f>G179+G185+G182</f>
        <v>1934.3</v>
      </c>
      <c r="H178" s="42">
        <f>H179+H185+H182</f>
        <v>8870.7115699999995</v>
      </c>
      <c r="I178" s="93">
        <f>I179+I185+I182</f>
        <v>8370.7115699999995</v>
      </c>
      <c r="J178" s="61">
        <f t="shared" si="14"/>
        <v>432.75146409553844</v>
      </c>
      <c r="K178" s="61">
        <f t="shared" si="15"/>
        <v>94.363473594486408</v>
      </c>
    </row>
    <row r="179" spans="1:11" s="16" customFormat="1" ht="31.5" outlineLevel="6" x14ac:dyDescent="0.25">
      <c r="A179" s="4" t="s">
        <v>418</v>
      </c>
      <c r="B179" s="125">
        <v>951</v>
      </c>
      <c r="C179" s="5" t="s">
        <v>68</v>
      </c>
      <c r="D179" s="5" t="s">
        <v>297</v>
      </c>
      <c r="E179" s="5" t="s">
        <v>85</v>
      </c>
      <c r="F179" s="5"/>
      <c r="G179" s="52">
        <f>G180+G181</f>
        <v>304.3</v>
      </c>
      <c r="H179" s="52">
        <f>H180+H181</f>
        <v>6680.3555699999997</v>
      </c>
      <c r="I179" s="94">
        <f>I180+I181</f>
        <v>6180.3555699999997</v>
      </c>
      <c r="J179" s="61">
        <f t="shared" si="14"/>
        <v>2031.0074170226749</v>
      </c>
      <c r="K179" s="61">
        <f t="shared" si="15"/>
        <v>92.515368459646226</v>
      </c>
    </row>
    <row r="180" spans="1:11" s="16" customFormat="1" ht="31.5" outlineLevel="6" x14ac:dyDescent="0.25">
      <c r="A180" s="19" t="s">
        <v>419</v>
      </c>
      <c r="B180" s="126">
        <v>951</v>
      </c>
      <c r="C180" s="20" t="s">
        <v>68</v>
      </c>
      <c r="D180" s="20" t="s">
        <v>297</v>
      </c>
      <c r="E180" s="20" t="s">
        <v>244</v>
      </c>
      <c r="F180" s="20"/>
      <c r="G180" s="50">
        <v>0</v>
      </c>
      <c r="H180" s="50">
        <v>4010</v>
      </c>
      <c r="I180" s="95">
        <v>3510</v>
      </c>
      <c r="J180" s="61">
        <v>0</v>
      </c>
      <c r="K180" s="61">
        <f t="shared" si="15"/>
        <v>87.531172069825431</v>
      </c>
    </row>
    <row r="181" spans="1:11" s="16" customFormat="1" ht="15.75" outlineLevel="6" x14ac:dyDescent="0.25">
      <c r="A181" s="19" t="s">
        <v>420</v>
      </c>
      <c r="B181" s="126">
        <v>951</v>
      </c>
      <c r="C181" s="20" t="s">
        <v>68</v>
      </c>
      <c r="D181" s="20" t="s">
        <v>297</v>
      </c>
      <c r="E181" s="20" t="s">
        <v>86</v>
      </c>
      <c r="F181" s="20"/>
      <c r="G181" s="50">
        <v>304.3</v>
      </c>
      <c r="H181" s="50">
        <v>2670.3555700000002</v>
      </c>
      <c r="I181" s="95">
        <v>2670.3555700000002</v>
      </c>
      <c r="J181" s="61">
        <f t="shared" si="14"/>
        <v>877.54044364114372</v>
      </c>
      <c r="K181" s="61">
        <f t="shared" si="15"/>
        <v>100</v>
      </c>
    </row>
    <row r="182" spans="1:11" s="16" customFormat="1" ht="15.75" outlineLevel="6" x14ac:dyDescent="0.25">
      <c r="A182" s="4" t="s">
        <v>250</v>
      </c>
      <c r="B182" s="125">
        <v>951</v>
      </c>
      <c r="C182" s="5" t="s">
        <v>68</v>
      </c>
      <c r="D182" s="5" t="s">
        <v>297</v>
      </c>
      <c r="E182" s="5" t="s">
        <v>249</v>
      </c>
      <c r="F182" s="5"/>
      <c r="G182" s="52">
        <f>G184+G183</f>
        <v>1630</v>
      </c>
      <c r="H182" s="52">
        <f t="shared" ref="H182:I182" si="24">H184+H183</f>
        <v>2189.5059999999999</v>
      </c>
      <c r="I182" s="94">
        <f t="shared" si="24"/>
        <v>2189.5059999999999</v>
      </c>
      <c r="J182" s="61">
        <f t="shared" si="14"/>
        <v>134.32552147239264</v>
      </c>
      <c r="K182" s="61">
        <f t="shared" si="15"/>
        <v>100</v>
      </c>
    </row>
    <row r="183" spans="1:11" s="66" customFormat="1" ht="33.75" customHeight="1" outlineLevel="6" x14ac:dyDescent="0.25">
      <c r="A183" s="91" t="s">
        <v>423</v>
      </c>
      <c r="B183" s="141">
        <v>951</v>
      </c>
      <c r="C183" s="68" t="s">
        <v>68</v>
      </c>
      <c r="D183" s="68" t="s">
        <v>297</v>
      </c>
      <c r="E183" s="68" t="s">
        <v>284</v>
      </c>
      <c r="F183" s="68"/>
      <c r="G183" s="90">
        <v>0</v>
      </c>
      <c r="H183" s="90">
        <v>2189.5059999999999</v>
      </c>
      <c r="I183" s="99">
        <v>2189.5059999999999</v>
      </c>
      <c r="J183" s="61">
        <v>0</v>
      </c>
      <c r="K183" s="69">
        <f t="shared" si="15"/>
        <v>100</v>
      </c>
    </row>
    <row r="184" spans="1:11" s="16" customFormat="1" ht="34.5" customHeight="1" outlineLevel="6" x14ac:dyDescent="0.25">
      <c r="A184" s="19" t="s">
        <v>424</v>
      </c>
      <c r="B184" s="126">
        <v>951</v>
      </c>
      <c r="C184" s="20" t="s">
        <v>68</v>
      </c>
      <c r="D184" s="20" t="s">
        <v>297</v>
      </c>
      <c r="E184" s="20" t="s">
        <v>248</v>
      </c>
      <c r="F184" s="20"/>
      <c r="G184" s="50">
        <v>1630</v>
      </c>
      <c r="H184" s="50">
        <v>0</v>
      </c>
      <c r="I184" s="95">
        <v>0</v>
      </c>
      <c r="J184" s="61">
        <f t="shared" si="14"/>
        <v>0</v>
      </c>
      <c r="K184" s="61">
        <v>0</v>
      </c>
    </row>
    <row r="185" spans="1:11" s="16" customFormat="1" ht="15.75" outlineLevel="6" x14ac:dyDescent="0.25">
      <c r="A185" s="4" t="s">
        <v>87</v>
      </c>
      <c r="B185" s="125">
        <v>951</v>
      </c>
      <c r="C185" s="5" t="s">
        <v>68</v>
      </c>
      <c r="D185" s="5" t="s">
        <v>297</v>
      </c>
      <c r="E185" s="5" t="s">
        <v>88</v>
      </c>
      <c r="F185" s="5"/>
      <c r="G185" s="52">
        <f>G186</f>
        <v>0</v>
      </c>
      <c r="H185" s="52">
        <f>H186</f>
        <v>0.85</v>
      </c>
      <c r="I185" s="94">
        <f>I186</f>
        <v>0.85</v>
      </c>
      <c r="J185" s="61">
        <v>0</v>
      </c>
      <c r="K185" s="61">
        <f t="shared" si="15"/>
        <v>100</v>
      </c>
    </row>
    <row r="186" spans="1:11" s="16" customFormat="1" ht="15.75" outlineLevel="6" x14ac:dyDescent="0.25">
      <c r="A186" s="19" t="s">
        <v>427</v>
      </c>
      <c r="B186" s="126">
        <v>951</v>
      </c>
      <c r="C186" s="20" t="s">
        <v>68</v>
      </c>
      <c r="D186" s="20" t="s">
        <v>297</v>
      </c>
      <c r="E186" s="20" t="s">
        <v>91</v>
      </c>
      <c r="F186" s="20"/>
      <c r="G186" s="50">
        <v>0</v>
      </c>
      <c r="H186" s="50">
        <v>0.85</v>
      </c>
      <c r="I186" s="95">
        <v>0.85</v>
      </c>
      <c r="J186" s="61">
        <v>0</v>
      </c>
      <c r="K186" s="61">
        <f t="shared" si="15"/>
        <v>100</v>
      </c>
    </row>
    <row r="187" spans="1:11" s="16" customFormat="1" ht="32.25" customHeight="1" outlineLevel="6" x14ac:dyDescent="0.25">
      <c r="A187" s="11" t="s">
        <v>56</v>
      </c>
      <c r="B187" s="11">
        <v>951</v>
      </c>
      <c r="C187" s="12" t="s">
        <v>55</v>
      </c>
      <c r="D187" s="12" t="s">
        <v>198</v>
      </c>
      <c r="E187" s="12" t="s">
        <v>5</v>
      </c>
      <c r="F187" s="12"/>
      <c r="G187" s="140">
        <f>G188+G199</f>
        <v>2060</v>
      </c>
      <c r="H187" s="140">
        <f>H188+H199</f>
        <v>657.42661999999996</v>
      </c>
      <c r="I187" s="140">
        <f>I188+I199</f>
        <v>1484.1282799999999</v>
      </c>
      <c r="J187" s="61">
        <f t="shared" si="14"/>
        <v>72.045062135922322</v>
      </c>
      <c r="K187" s="61">
        <f t="shared" si="15"/>
        <v>225.74812684037647</v>
      </c>
    </row>
    <row r="188" spans="1:11" s="84" customFormat="1" ht="48" customHeight="1" outlineLevel="3" collapsed="1" x14ac:dyDescent="0.25">
      <c r="A188" s="129" t="s">
        <v>32</v>
      </c>
      <c r="B188" s="138">
        <v>951</v>
      </c>
      <c r="C188" s="130" t="s">
        <v>10</v>
      </c>
      <c r="D188" s="130" t="s">
        <v>198</v>
      </c>
      <c r="E188" s="130" t="s">
        <v>5</v>
      </c>
      <c r="F188" s="130"/>
      <c r="G188" s="131">
        <f t="shared" ref="G188:I206" si="25">G189</f>
        <v>560</v>
      </c>
      <c r="H188" s="131">
        <f t="shared" si="25"/>
        <v>0</v>
      </c>
      <c r="I188" s="132">
        <f>I189</f>
        <v>826.70165999999995</v>
      </c>
      <c r="J188" s="69">
        <f t="shared" si="14"/>
        <v>147.62529642857143</v>
      </c>
      <c r="K188" s="61">
        <v>0</v>
      </c>
    </row>
    <row r="189" spans="1:11" s="16" customFormat="1" ht="19.5" customHeight="1" outlineLevel="3" x14ac:dyDescent="0.25">
      <c r="A189" s="9" t="s">
        <v>122</v>
      </c>
      <c r="B189" s="9">
        <v>951</v>
      </c>
      <c r="C189" s="7" t="s">
        <v>10</v>
      </c>
      <c r="D189" s="7" t="s">
        <v>198</v>
      </c>
      <c r="E189" s="7" t="s">
        <v>5</v>
      </c>
      <c r="F189" s="7"/>
      <c r="G189" s="41">
        <f>G194+G190</f>
        <v>560</v>
      </c>
      <c r="H189" s="41">
        <f t="shared" ref="H189:I189" si="26">H194+H190</f>
        <v>0</v>
      </c>
      <c r="I189" s="41">
        <f t="shared" si="26"/>
        <v>826.70165999999995</v>
      </c>
      <c r="J189" s="61">
        <f t="shared" si="14"/>
        <v>147.62529642857143</v>
      </c>
      <c r="K189" s="61">
        <v>0</v>
      </c>
    </row>
    <row r="190" spans="1:11" s="16" customFormat="1" ht="31.5" outlineLevel="6" x14ac:dyDescent="0.25">
      <c r="A190" s="14" t="s">
        <v>114</v>
      </c>
      <c r="B190" s="27">
        <v>951</v>
      </c>
      <c r="C190" s="7" t="s">
        <v>10</v>
      </c>
      <c r="D190" s="7" t="s">
        <v>199</v>
      </c>
      <c r="E190" s="7" t="s">
        <v>5</v>
      </c>
      <c r="F190" s="7"/>
      <c r="G190" s="41">
        <f t="shared" ref="G190" si="27">G191</f>
        <v>0</v>
      </c>
      <c r="H190" s="41">
        <f>H191</f>
        <v>0</v>
      </c>
      <c r="I190" s="41">
        <f>I191</f>
        <v>826.70165999999995</v>
      </c>
      <c r="J190" s="61">
        <v>0</v>
      </c>
      <c r="K190" s="61">
        <v>0</v>
      </c>
    </row>
    <row r="191" spans="1:11" s="84" customFormat="1" ht="19.5" customHeight="1" outlineLevel="3" x14ac:dyDescent="0.25">
      <c r="A191" s="117" t="s">
        <v>514</v>
      </c>
      <c r="B191" s="142">
        <v>951</v>
      </c>
      <c r="C191" s="82" t="s">
        <v>10</v>
      </c>
      <c r="D191" s="82" t="s">
        <v>292</v>
      </c>
      <c r="E191" s="82" t="s">
        <v>5</v>
      </c>
      <c r="F191" s="82"/>
      <c r="G191" s="83">
        <f>G192</f>
        <v>0</v>
      </c>
      <c r="H191" s="83">
        <f>H192</f>
        <v>0</v>
      </c>
      <c r="I191" s="109">
        <f>I192</f>
        <v>826.70165999999995</v>
      </c>
      <c r="J191" s="61">
        <v>0</v>
      </c>
      <c r="K191" s="61">
        <v>0</v>
      </c>
    </row>
    <row r="192" spans="1:11" s="84" customFormat="1" ht="19.5" customHeight="1" outlineLevel="3" x14ac:dyDescent="0.25">
      <c r="A192" s="86" t="s">
        <v>418</v>
      </c>
      <c r="B192" s="143">
        <v>951</v>
      </c>
      <c r="C192" s="87" t="s">
        <v>10</v>
      </c>
      <c r="D192" s="87" t="s">
        <v>292</v>
      </c>
      <c r="E192" s="87" t="s">
        <v>85</v>
      </c>
      <c r="F192" s="87"/>
      <c r="G192" s="88">
        <f>G193</f>
        <v>0</v>
      </c>
      <c r="H192" s="88">
        <f>H193</f>
        <v>0</v>
      </c>
      <c r="I192" s="101">
        <f t="shared" ref="I192" si="28">I193</f>
        <v>826.70165999999995</v>
      </c>
      <c r="J192" s="61">
        <v>0</v>
      </c>
      <c r="K192" s="61">
        <v>0</v>
      </c>
    </row>
    <row r="193" spans="1:11" s="84" customFormat="1" ht="19.5" customHeight="1" outlineLevel="3" x14ac:dyDescent="0.25">
      <c r="A193" s="91" t="s">
        <v>420</v>
      </c>
      <c r="B193" s="141">
        <v>951</v>
      </c>
      <c r="C193" s="118" t="s">
        <v>10</v>
      </c>
      <c r="D193" s="118" t="s">
        <v>292</v>
      </c>
      <c r="E193" s="118" t="s">
        <v>86</v>
      </c>
      <c r="F193" s="118"/>
      <c r="G193" s="119">
        <v>0</v>
      </c>
      <c r="H193" s="119">
        <v>0</v>
      </c>
      <c r="I193" s="120">
        <v>826.70165999999995</v>
      </c>
      <c r="J193" s="61">
        <v>0</v>
      </c>
      <c r="K193" s="61">
        <v>0</v>
      </c>
    </row>
    <row r="194" spans="1:11" s="16" customFormat="1" ht="30.75" customHeight="1" outlineLevel="3" x14ac:dyDescent="0.25">
      <c r="A194" s="14" t="s">
        <v>447</v>
      </c>
      <c r="B194" s="27">
        <v>951</v>
      </c>
      <c r="C194" s="8" t="s">
        <v>10</v>
      </c>
      <c r="D194" s="8" t="s">
        <v>448</v>
      </c>
      <c r="E194" s="8" t="s">
        <v>5</v>
      </c>
      <c r="F194" s="8"/>
      <c r="G194" s="51">
        <f t="shared" ref="G194:I195" si="29">G195</f>
        <v>560</v>
      </c>
      <c r="H194" s="51">
        <f t="shared" si="29"/>
        <v>0</v>
      </c>
      <c r="I194" s="92">
        <f t="shared" si="29"/>
        <v>0</v>
      </c>
      <c r="J194" s="61">
        <f t="shared" si="14"/>
        <v>0</v>
      </c>
      <c r="K194" s="61">
        <v>0</v>
      </c>
    </row>
    <row r="195" spans="1:11" s="16" customFormat="1" ht="30.75" customHeight="1" outlineLevel="3" x14ac:dyDescent="0.25">
      <c r="A195" s="14" t="s">
        <v>449</v>
      </c>
      <c r="B195" s="27">
        <v>951</v>
      </c>
      <c r="C195" s="8" t="s">
        <v>10</v>
      </c>
      <c r="D195" s="8" t="s">
        <v>450</v>
      </c>
      <c r="E195" s="8" t="s">
        <v>5</v>
      </c>
      <c r="F195" s="8"/>
      <c r="G195" s="51">
        <f t="shared" si="29"/>
        <v>560</v>
      </c>
      <c r="H195" s="51">
        <f t="shared" si="29"/>
        <v>0</v>
      </c>
      <c r="I195" s="92">
        <f t="shared" si="29"/>
        <v>0</v>
      </c>
      <c r="J195" s="61">
        <f t="shared" si="14"/>
        <v>0</v>
      </c>
      <c r="K195" s="61">
        <v>0</v>
      </c>
    </row>
    <row r="196" spans="1:11" s="16" customFormat="1" ht="32.25" customHeight="1" outlineLevel="4" x14ac:dyDescent="0.25">
      <c r="A196" s="21" t="s">
        <v>455</v>
      </c>
      <c r="B196" s="37">
        <v>951</v>
      </c>
      <c r="C196" s="13" t="s">
        <v>10</v>
      </c>
      <c r="D196" s="13" t="s">
        <v>451</v>
      </c>
      <c r="E196" s="13" t="s">
        <v>5</v>
      </c>
      <c r="F196" s="13"/>
      <c r="G196" s="42">
        <f t="shared" si="25"/>
        <v>560</v>
      </c>
      <c r="H196" s="42">
        <f t="shared" si="25"/>
        <v>0</v>
      </c>
      <c r="I196" s="93">
        <f t="shared" si="25"/>
        <v>0</v>
      </c>
      <c r="J196" s="61">
        <f t="shared" si="14"/>
        <v>0</v>
      </c>
      <c r="K196" s="61">
        <v>0</v>
      </c>
    </row>
    <row r="197" spans="1:11" s="16" customFormat="1" ht="31.5" outlineLevel="5" x14ac:dyDescent="0.25">
      <c r="A197" s="4" t="s">
        <v>418</v>
      </c>
      <c r="B197" s="125">
        <v>951</v>
      </c>
      <c r="C197" s="5" t="s">
        <v>10</v>
      </c>
      <c r="D197" s="5" t="s">
        <v>451</v>
      </c>
      <c r="E197" s="5" t="s">
        <v>85</v>
      </c>
      <c r="F197" s="5"/>
      <c r="G197" s="52">
        <f t="shared" si="25"/>
        <v>560</v>
      </c>
      <c r="H197" s="52">
        <f t="shared" si="25"/>
        <v>0</v>
      </c>
      <c r="I197" s="94">
        <f t="shared" si="25"/>
        <v>0</v>
      </c>
      <c r="J197" s="61">
        <f t="shared" si="14"/>
        <v>0</v>
      </c>
      <c r="K197" s="61">
        <v>0</v>
      </c>
    </row>
    <row r="198" spans="1:11" s="16" customFormat="1" ht="15.75" outlineLevel="5" x14ac:dyDescent="0.25">
      <c r="A198" s="19" t="s">
        <v>420</v>
      </c>
      <c r="B198" s="126">
        <v>951</v>
      </c>
      <c r="C198" s="20" t="s">
        <v>10</v>
      </c>
      <c r="D198" s="20" t="s">
        <v>451</v>
      </c>
      <c r="E198" s="20" t="s">
        <v>86</v>
      </c>
      <c r="F198" s="20"/>
      <c r="G198" s="50">
        <v>560</v>
      </c>
      <c r="H198" s="50">
        <v>0</v>
      </c>
      <c r="I198" s="95">
        <v>0</v>
      </c>
      <c r="J198" s="61">
        <f t="shared" si="14"/>
        <v>0</v>
      </c>
      <c r="K198" s="61">
        <v>0</v>
      </c>
    </row>
    <row r="199" spans="1:11" s="16" customFormat="1" ht="19.5" customHeight="1" outlineLevel="5" x14ac:dyDescent="0.25">
      <c r="A199" s="6" t="s">
        <v>412</v>
      </c>
      <c r="B199" s="27">
        <v>951</v>
      </c>
      <c r="C199" s="7" t="s">
        <v>409</v>
      </c>
      <c r="D199" s="7" t="s">
        <v>198</v>
      </c>
      <c r="E199" s="7" t="s">
        <v>5</v>
      </c>
      <c r="F199" s="7"/>
      <c r="G199" s="41">
        <f t="shared" si="25"/>
        <v>1500</v>
      </c>
      <c r="H199" s="41">
        <f t="shared" si="25"/>
        <v>657.42661999999996</v>
      </c>
      <c r="I199" s="96">
        <f t="shared" si="25"/>
        <v>657.42661999999996</v>
      </c>
      <c r="J199" s="61">
        <f t="shared" si="14"/>
        <v>43.82844133333333</v>
      </c>
      <c r="K199" s="61">
        <f t="shared" si="15"/>
        <v>100</v>
      </c>
    </row>
    <row r="200" spans="1:11" s="16" customFormat="1" ht="15.75" outlineLevel="5" x14ac:dyDescent="0.25">
      <c r="A200" s="14" t="s">
        <v>122</v>
      </c>
      <c r="B200" s="27">
        <v>951</v>
      </c>
      <c r="C200" s="7" t="s">
        <v>409</v>
      </c>
      <c r="D200" s="7" t="s">
        <v>198</v>
      </c>
      <c r="E200" s="7" t="s">
        <v>5</v>
      </c>
      <c r="F200" s="7"/>
      <c r="G200" s="41">
        <f t="shared" si="25"/>
        <v>1500</v>
      </c>
      <c r="H200" s="41">
        <f t="shared" si="25"/>
        <v>657.42661999999996</v>
      </c>
      <c r="I200" s="96">
        <f t="shared" si="25"/>
        <v>657.42661999999996</v>
      </c>
      <c r="J200" s="61">
        <f t="shared" si="14"/>
        <v>43.82844133333333</v>
      </c>
      <c r="K200" s="61">
        <f t="shared" si="15"/>
        <v>100</v>
      </c>
    </row>
    <row r="201" spans="1:11" s="16" customFormat="1" ht="47.25" outlineLevel="5" x14ac:dyDescent="0.25">
      <c r="A201" s="14" t="s">
        <v>447</v>
      </c>
      <c r="B201" s="27">
        <v>951</v>
      </c>
      <c r="C201" s="8" t="s">
        <v>409</v>
      </c>
      <c r="D201" s="8" t="s">
        <v>448</v>
      </c>
      <c r="E201" s="8" t="s">
        <v>5</v>
      </c>
      <c r="F201" s="8"/>
      <c r="G201" s="51">
        <f>G202</f>
        <v>1500</v>
      </c>
      <c r="H201" s="51">
        <f t="shared" si="25"/>
        <v>657.42661999999996</v>
      </c>
      <c r="I201" s="92">
        <f t="shared" si="25"/>
        <v>657.42661999999996</v>
      </c>
      <c r="J201" s="61">
        <f t="shared" si="14"/>
        <v>43.82844133333333</v>
      </c>
      <c r="K201" s="61">
        <f t="shared" si="15"/>
        <v>100</v>
      </c>
    </row>
    <row r="202" spans="1:11" s="16" customFormat="1" ht="15.75" outlineLevel="5" x14ac:dyDescent="0.25">
      <c r="A202" s="14" t="s">
        <v>452</v>
      </c>
      <c r="B202" s="27">
        <v>951</v>
      </c>
      <c r="C202" s="8" t="s">
        <v>409</v>
      </c>
      <c r="D202" s="8" t="s">
        <v>453</v>
      </c>
      <c r="E202" s="8" t="s">
        <v>5</v>
      </c>
      <c r="F202" s="8"/>
      <c r="G202" s="51">
        <f>G203</f>
        <v>1500</v>
      </c>
      <c r="H202" s="51">
        <f>H203</f>
        <v>657.42661999999996</v>
      </c>
      <c r="I202" s="92">
        <f>I203</f>
        <v>657.42661999999996</v>
      </c>
      <c r="J202" s="61">
        <f t="shared" si="14"/>
        <v>43.82844133333333</v>
      </c>
      <c r="K202" s="61">
        <f t="shared" si="15"/>
        <v>100</v>
      </c>
    </row>
    <row r="203" spans="1:11" s="16" customFormat="1" ht="31.5" outlineLevel="5" x14ac:dyDescent="0.25">
      <c r="A203" s="21" t="s">
        <v>456</v>
      </c>
      <c r="B203" s="37">
        <v>951</v>
      </c>
      <c r="C203" s="13" t="s">
        <v>409</v>
      </c>
      <c r="D203" s="13" t="s">
        <v>454</v>
      </c>
      <c r="E203" s="13" t="s">
        <v>5</v>
      </c>
      <c r="F203" s="13"/>
      <c r="G203" s="42">
        <f>G206+G204</f>
        <v>1500</v>
      </c>
      <c r="H203" s="42">
        <f>H206+H204</f>
        <v>657.42661999999996</v>
      </c>
      <c r="I203" s="93">
        <f>I206+I204</f>
        <v>657.42661999999996</v>
      </c>
      <c r="J203" s="61">
        <f t="shared" si="14"/>
        <v>43.82844133333333</v>
      </c>
      <c r="K203" s="61">
        <f t="shared" si="15"/>
        <v>100</v>
      </c>
    </row>
    <row r="204" spans="1:11" s="16" customFormat="1" ht="20.25" customHeight="1" outlineLevel="5" x14ac:dyDescent="0.25">
      <c r="A204" s="4" t="s">
        <v>418</v>
      </c>
      <c r="B204" s="125">
        <v>951</v>
      </c>
      <c r="C204" s="5" t="s">
        <v>409</v>
      </c>
      <c r="D204" s="5" t="s">
        <v>454</v>
      </c>
      <c r="E204" s="5" t="s">
        <v>85</v>
      </c>
      <c r="F204" s="5"/>
      <c r="G204" s="52">
        <f t="shared" si="25"/>
        <v>488.1</v>
      </c>
      <c r="H204" s="52">
        <f t="shared" si="25"/>
        <v>6.5449999999999999</v>
      </c>
      <c r="I204" s="94">
        <f t="shared" si="25"/>
        <v>6.5449999999999999</v>
      </c>
      <c r="J204" s="61">
        <f t="shared" si="14"/>
        <v>1.3409137471829542</v>
      </c>
      <c r="K204" s="61">
        <f t="shared" si="15"/>
        <v>100</v>
      </c>
    </row>
    <row r="205" spans="1:11" s="16" customFormat="1" ht="18.75" customHeight="1" outlineLevel="5" x14ac:dyDescent="0.25">
      <c r="A205" s="19" t="s">
        <v>420</v>
      </c>
      <c r="B205" s="126">
        <v>951</v>
      </c>
      <c r="C205" s="20" t="s">
        <v>409</v>
      </c>
      <c r="D205" s="20" t="s">
        <v>454</v>
      </c>
      <c r="E205" s="20" t="s">
        <v>86</v>
      </c>
      <c r="F205" s="20"/>
      <c r="G205" s="50">
        <v>488.1</v>
      </c>
      <c r="H205" s="50">
        <v>6.5449999999999999</v>
      </c>
      <c r="I205" s="95">
        <v>6.5449999999999999</v>
      </c>
      <c r="J205" s="61">
        <f t="shared" si="14"/>
        <v>1.3409137471829542</v>
      </c>
      <c r="K205" s="61">
        <f t="shared" si="15"/>
        <v>100</v>
      </c>
    </row>
    <row r="206" spans="1:11" s="16" customFormat="1" ht="15" customHeight="1" outlineLevel="5" x14ac:dyDescent="0.25">
      <c r="A206" s="4" t="s">
        <v>410</v>
      </c>
      <c r="B206" s="125">
        <v>951</v>
      </c>
      <c r="C206" s="5" t="s">
        <v>409</v>
      </c>
      <c r="D206" s="5" t="s">
        <v>454</v>
      </c>
      <c r="E206" s="5" t="s">
        <v>361</v>
      </c>
      <c r="F206" s="5"/>
      <c r="G206" s="52">
        <f t="shared" si="25"/>
        <v>1011.9</v>
      </c>
      <c r="H206" s="52">
        <f t="shared" si="25"/>
        <v>650.88162</v>
      </c>
      <c r="I206" s="94">
        <f t="shared" si="25"/>
        <v>650.88162</v>
      </c>
      <c r="J206" s="61">
        <f t="shared" si="14"/>
        <v>64.322721612807584</v>
      </c>
      <c r="K206" s="61">
        <f t="shared" si="15"/>
        <v>100</v>
      </c>
    </row>
    <row r="207" spans="1:11" s="16" customFormat="1" ht="18" customHeight="1" outlineLevel="5" x14ac:dyDescent="0.25">
      <c r="A207" s="19" t="s">
        <v>411</v>
      </c>
      <c r="B207" s="126">
        <v>951</v>
      </c>
      <c r="C207" s="20" t="s">
        <v>409</v>
      </c>
      <c r="D207" s="20" t="s">
        <v>454</v>
      </c>
      <c r="E207" s="20" t="s">
        <v>99</v>
      </c>
      <c r="F207" s="20"/>
      <c r="G207" s="50">
        <v>1011.9</v>
      </c>
      <c r="H207" s="50">
        <v>650.88162</v>
      </c>
      <c r="I207" s="95">
        <v>650.88162</v>
      </c>
      <c r="J207" s="61">
        <f t="shared" ref="J207:J276" si="30">I207/G207*100</f>
        <v>64.322721612807584</v>
      </c>
      <c r="K207" s="61">
        <f t="shared" ref="K207:K276" si="31">I207/H207*100</f>
        <v>100</v>
      </c>
    </row>
    <row r="208" spans="1:11" s="16" customFormat="1" ht="18.75" outlineLevel="6" x14ac:dyDescent="0.25">
      <c r="A208" s="11" t="s">
        <v>54</v>
      </c>
      <c r="B208" s="11">
        <v>951</v>
      </c>
      <c r="C208" s="12" t="s">
        <v>53</v>
      </c>
      <c r="D208" s="12" t="s">
        <v>198</v>
      </c>
      <c r="E208" s="12" t="s">
        <v>5</v>
      </c>
      <c r="F208" s="12"/>
      <c r="G208" s="116">
        <f>G244+G264+G209+G231+G223</f>
        <v>30163.56151</v>
      </c>
      <c r="H208" s="116">
        <f>H244+H264+H209+H231+H223</f>
        <v>117511.70563000001</v>
      </c>
      <c r="I208" s="116">
        <f>I244+I264+I209+I231+I223</f>
        <v>120749.40871</v>
      </c>
      <c r="J208" s="61">
        <f t="shared" si="30"/>
        <v>400.31548883897034</v>
      </c>
      <c r="K208" s="61">
        <f t="shared" si="31"/>
        <v>102.75521750164557</v>
      </c>
    </row>
    <row r="209" spans="1:11" s="16" customFormat="1" ht="15.75" outlineLevel="6" x14ac:dyDescent="0.25">
      <c r="A209" s="27" t="s">
        <v>167</v>
      </c>
      <c r="B209" s="27">
        <v>951</v>
      </c>
      <c r="C209" s="7" t="s">
        <v>169</v>
      </c>
      <c r="D209" s="7" t="s">
        <v>198</v>
      </c>
      <c r="E209" s="7" t="s">
        <v>5</v>
      </c>
      <c r="F209" s="7"/>
      <c r="G209" s="41">
        <f>G210+G215</f>
        <v>1479.17443</v>
      </c>
      <c r="H209" s="41">
        <f>H210+H215</f>
        <v>2027.36843</v>
      </c>
      <c r="I209" s="41">
        <f>I210+I215</f>
        <v>1902.0381299999999</v>
      </c>
      <c r="J209" s="61">
        <f t="shared" si="30"/>
        <v>128.58781840894855</v>
      </c>
      <c r="K209" s="61">
        <f t="shared" si="31"/>
        <v>93.81807972614034</v>
      </c>
    </row>
    <row r="210" spans="1:11" s="16" customFormat="1" ht="31.5" outlineLevel="6" x14ac:dyDescent="0.25">
      <c r="A210" s="14" t="s">
        <v>114</v>
      </c>
      <c r="B210" s="27">
        <v>951</v>
      </c>
      <c r="C210" s="7" t="s">
        <v>169</v>
      </c>
      <c r="D210" s="7" t="s">
        <v>199</v>
      </c>
      <c r="E210" s="7" t="s">
        <v>5</v>
      </c>
      <c r="F210" s="7"/>
      <c r="G210" s="41">
        <f t="shared" ref="G210:G213" si="32">G211</f>
        <v>1479.17443</v>
      </c>
      <c r="H210" s="41">
        <f>H211</f>
        <v>1479.17443</v>
      </c>
      <c r="I210" s="41">
        <f t="shared" ref="H210:I213" si="33">I211</f>
        <v>1353.84413</v>
      </c>
      <c r="J210" s="61">
        <f t="shared" si="30"/>
        <v>91.527010103872598</v>
      </c>
      <c r="K210" s="61">
        <f t="shared" si="31"/>
        <v>91.527010103872598</v>
      </c>
    </row>
    <row r="211" spans="1:11" s="16" customFormat="1" ht="31.5" outlineLevel="6" x14ac:dyDescent="0.25">
      <c r="A211" s="14" t="s">
        <v>116</v>
      </c>
      <c r="B211" s="27">
        <v>951</v>
      </c>
      <c r="C211" s="7" t="s">
        <v>169</v>
      </c>
      <c r="D211" s="7" t="s">
        <v>286</v>
      </c>
      <c r="E211" s="7" t="s">
        <v>5</v>
      </c>
      <c r="F211" s="7"/>
      <c r="G211" s="41">
        <f t="shared" si="32"/>
        <v>1479.17443</v>
      </c>
      <c r="H211" s="41">
        <f>H212</f>
        <v>1479.17443</v>
      </c>
      <c r="I211" s="41">
        <f t="shared" si="33"/>
        <v>1353.84413</v>
      </c>
      <c r="J211" s="61">
        <f t="shared" si="30"/>
        <v>91.527010103872598</v>
      </c>
      <c r="K211" s="61">
        <f t="shared" si="31"/>
        <v>91.527010103872598</v>
      </c>
    </row>
    <row r="212" spans="1:11" s="16" customFormat="1" ht="47.25" outlineLevel="6" x14ac:dyDescent="0.25">
      <c r="A212" s="26" t="s">
        <v>168</v>
      </c>
      <c r="B212" s="37">
        <v>951</v>
      </c>
      <c r="C212" s="13" t="s">
        <v>169</v>
      </c>
      <c r="D212" s="13" t="s">
        <v>304</v>
      </c>
      <c r="E212" s="13" t="s">
        <v>5</v>
      </c>
      <c r="F212" s="13"/>
      <c r="G212" s="42">
        <f t="shared" si="32"/>
        <v>1479.17443</v>
      </c>
      <c r="H212" s="42">
        <f t="shared" si="33"/>
        <v>1479.17443</v>
      </c>
      <c r="I212" s="42">
        <f t="shared" si="33"/>
        <v>1353.84413</v>
      </c>
      <c r="J212" s="61">
        <f t="shared" si="30"/>
        <v>91.527010103872598</v>
      </c>
      <c r="K212" s="61">
        <f t="shared" si="31"/>
        <v>91.527010103872598</v>
      </c>
    </row>
    <row r="213" spans="1:11" s="16" customFormat="1" ht="31.5" outlineLevel="6" x14ac:dyDescent="0.25">
      <c r="A213" s="4" t="s">
        <v>418</v>
      </c>
      <c r="B213" s="125">
        <v>951</v>
      </c>
      <c r="C213" s="5" t="s">
        <v>169</v>
      </c>
      <c r="D213" s="5" t="s">
        <v>304</v>
      </c>
      <c r="E213" s="5" t="s">
        <v>85</v>
      </c>
      <c r="F213" s="5"/>
      <c r="G213" s="52">
        <f t="shared" si="32"/>
        <v>1479.17443</v>
      </c>
      <c r="H213" s="52">
        <f>H214</f>
        <v>1479.17443</v>
      </c>
      <c r="I213" s="52">
        <f t="shared" si="33"/>
        <v>1353.84413</v>
      </c>
      <c r="J213" s="61">
        <f t="shared" si="30"/>
        <v>91.527010103872598</v>
      </c>
      <c r="K213" s="61">
        <f t="shared" si="31"/>
        <v>91.527010103872598</v>
      </c>
    </row>
    <row r="214" spans="1:11" s="16" customFormat="1" ht="15.75" outlineLevel="6" x14ac:dyDescent="0.25">
      <c r="A214" s="19" t="s">
        <v>420</v>
      </c>
      <c r="B214" s="126">
        <v>951</v>
      </c>
      <c r="C214" s="20" t="s">
        <v>169</v>
      </c>
      <c r="D214" s="20" t="s">
        <v>304</v>
      </c>
      <c r="E214" s="20" t="s">
        <v>86</v>
      </c>
      <c r="F214" s="20"/>
      <c r="G214" s="50">
        <v>1479.17443</v>
      </c>
      <c r="H214" s="50">
        <v>1479.17443</v>
      </c>
      <c r="I214" s="95">
        <v>1353.84413</v>
      </c>
      <c r="J214" s="61">
        <f t="shared" si="30"/>
        <v>91.527010103872598</v>
      </c>
      <c r="K214" s="61">
        <f t="shared" si="31"/>
        <v>91.527010103872598</v>
      </c>
    </row>
    <row r="215" spans="1:11" s="16" customFormat="1" ht="15.75" outlineLevel="6" x14ac:dyDescent="0.25">
      <c r="A215" s="9" t="s">
        <v>122</v>
      </c>
      <c r="B215" s="9">
        <v>951</v>
      </c>
      <c r="C215" s="7" t="s">
        <v>169</v>
      </c>
      <c r="D215" s="7" t="s">
        <v>198</v>
      </c>
      <c r="E215" s="7" t="s">
        <v>5</v>
      </c>
      <c r="F215" s="7"/>
      <c r="G215" s="41">
        <f>G216</f>
        <v>0</v>
      </c>
      <c r="H215" s="41">
        <f>H216</f>
        <v>548.19400000000007</v>
      </c>
      <c r="I215" s="96">
        <f t="shared" ref="G215:I220" si="34">I216</f>
        <v>548.19400000000007</v>
      </c>
      <c r="J215" s="61">
        <v>0</v>
      </c>
      <c r="K215" s="61">
        <f t="shared" si="31"/>
        <v>100</v>
      </c>
    </row>
    <row r="216" spans="1:11" s="16" customFormat="1" ht="31.5" outlineLevel="6" x14ac:dyDescent="0.25">
      <c r="A216" s="21" t="s">
        <v>262</v>
      </c>
      <c r="B216" s="37">
        <v>951</v>
      </c>
      <c r="C216" s="13" t="s">
        <v>169</v>
      </c>
      <c r="D216" s="13" t="s">
        <v>254</v>
      </c>
      <c r="E216" s="13" t="s">
        <v>5</v>
      </c>
      <c r="F216" s="13"/>
      <c r="G216" s="42">
        <f>G217+G220</f>
        <v>0</v>
      </c>
      <c r="H216" s="42">
        <f>H217+H220</f>
        <v>548.19400000000007</v>
      </c>
      <c r="I216" s="93">
        <f>I217+I220</f>
        <v>548.19400000000007</v>
      </c>
      <c r="J216" s="61">
        <v>0</v>
      </c>
      <c r="K216" s="61">
        <f t="shared" si="31"/>
        <v>100</v>
      </c>
    </row>
    <row r="217" spans="1:11" s="16" customFormat="1" ht="63" outlineLevel="6" x14ac:dyDescent="0.25">
      <c r="A217" s="4" t="s">
        <v>502</v>
      </c>
      <c r="B217" s="125">
        <v>951</v>
      </c>
      <c r="C217" s="5" t="s">
        <v>169</v>
      </c>
      <c r="D217" s="5" t="s">
        <v>501</v>
      </c>
      <c r="E217" s="5" t="s">
        <v>5</v>
      </c>
      <c r="F217" s="5"/>
      <c r="G217" s="52">
        <f t="shared" si="34"/>
        <v>0</v>
      </c>
      <c r="H217" s="52">
        <f>H218</f>
        <v>531.74818000000005</v>
      </c>
      <c r="I217" s="94">
        <f t="shared" si="34"/>
        <v>531.74818000000005</v>
      </c>
      <c r="J217" s="61">
        <v>0</v>
      </c>
      <c r="K217" s="61">
        <f t="shared" si="31"/>
        <v>100</v>
      </c>
    </row>
    <row r="218" spans="1:11" s="16" customFormat="1" ht="31.5" outlineLevel="6" x14ac:dyDescent="0.25">
      <c r="A218" s="19" t="s">
        <v>418</v>
      </c>
      <c r="B218" s="126">
        <v>951</v>
      </c>
      <c r="C218" s="20" t="s">
        <v>169</v>
      </c>
      <c r="D218" s="20" t="s">
        <v>501</v>
      </c>
      <c r="E218" s="20" t="s">
        <v>85</v>
      </c>
      <c r="F218" s="20"/>
      <c r="G218" s="50">
        <v>0</v>
      </c>
      <c r="H218" s="50">
        <v>531.74818000000005</v>
      </c>
      <c r="I218" s="95">
        <v>531.74818000000005</v>
      </c>
      <c r="J218" s="61">
        <v>0</v>
      </c>
      <c r="K218" s="61">
        <f t="shared" si="31"/>
        <v>100</v>
      </c>
    </row>
    <row r="219" spans="1:11" s="16" customFormat="1" ht="15.75" outlineLevel="6" x14ac:dyDescent="0.25">
      <c r="A219" s="19" t="s">
        <v>420</v>
      </c>
      <c r="B219" s="126">
        <v>951</v>
      </c>
      <c r="C219" s="20" t="s">
        <v>169</v>
      </c>
      <c r="D219" s="20" t="s">
        <v>501</v>
      </c>
      <c r="E219" s="20" t="s">
        <v>86</v>
      </c>
      <c r="F219" s="20"/>
      <c r="G219" s="50">
        <v>0</v>
      </c>
      <c r="H219" s="50">
        <v>531.74818000000005</v>
      </c>
      <c r="I219" s="95">
        <v>531.74818000000005</v>
      </c>
      <c r="J219" s="61">
        <v>0</v>
      </c>
      <c r="K219" s="61">
        <f t="shared" si="31"/>
        <v>100</v>
      </c>
    </row>
    <row r="220" spans="1:11" s="16" customFormat="1" ht="63" outlineLevel="6" x14ac:dyDescent="0.25">
      <c r="A220" s="4" t="s">
        <v>503</v>
      </c>
      <c r="B220" s="125">
        <v>951</v>
      </c>
      <c r="C220" s="5" t="s">
        <v>169</v>
      </c>
      <c r="D220" s="5" t="s">
        <v>504</v>
      </c>
      <c r="E220" s="5" t="s">
        <v>5</v>
      </c>
      <c r="F220" s="5"/>
      <c r="G220" s="52">
        <f t="shared" si="34"/>
        <v>0</v>
      </c>
      <c r="H220" s="52">
        <f t="shared" si="34"/>
        <v>16.445820000000001</v>
      </c>
      <c r="I220" s="94">
        <f t="shared" si="34"/>
        <v>16.445820000000001</v>
      </c>
      <c r="J220" s="61">
        <v>0</v>
      </c>
      <c r="K220" s="61">
        <f t="shared" si="31"/>
        <v>100</v>
      </c>
    </row>
    <row r="221" spans="1:11" s="16" customFormat="1" ht="31.5" outlineLevel="6" x14ac:dyDescent="0.25">
      <c r="A221" s="19" t="s">
        <v>418</v>
      </c>
      <c r="B221" s="126">
        <v>951</v>
      </c>
      <c r="C221" s="20" t="s">
        <v>169</v>
      </c>
      <c r="D221" s="20" t="s">
        <v>504</v>
      </c>
      <c r="E221" s="20" t="s">
        <v>85</v>
      </c>
      <c r="F221" s="20"/>
      <c r="G221" s="50">
        <v>0</v>
      </c>
      <c r="H221" s="50">
        <v>16.445820000000001</v>
      </c>
      <c r="I221" s="95">
        <v>16.445820000000001</v>
      </c>
      <c r="J221" s="61">
        <v>0</v>
      </c>
      <c r="K221" s="61">
        <f t="shared" si="31"/>
        <v>100</v>
      </c>
    </row>
    <row r="222" spans="1:11" s="16" customFormat="1" ht="15.75" outlineLevel="6" x14ac:dyDescent="0.25">
      <c r="A222" s="19" t="s">
        <v>420</v>
      </c>
      <c r="B222" s="126">
        <v>951</v>
      </c>
      <c r="C222" s="20" t="s">
        <v>169</v>
      </c>
      <c r="D222" s="20" t="s">
        <v>504</v>
      </c>
      <c r="E222" s="20" t="s">
        <v>86</v>
      </c>
      <c r="F222" s="20"/>
      <c r="G222" s="50">
        <v>0</v>
      </c>
      <c r="H222" s="50">
        <v>16.445820000000001</v>
      </c>
      <c r="I222" s="95">
        <v>16.445820000000001</v>
      </c>
      <c r="J222" s="61">
        <v>0</v>
      </c>
      <c r="K222" s="61">
        <f t="shared" si="31"/>
        <v>100</v>
      </c>
    </row>
    <row r="223" spans="1:11" s="16" customFormat="1" ht="15.75" outlineLevel="6" x14ac:dyDescent="0.25">
      <c r="A223" s="14" t="s">
        <v>500</v>
      </c>
      <c r="B223" s="27">
        <v>951</v>
      </c>
      <c r="C223" s="7" t="s">
        <v>499</v>
      </c>
      <c r="D223" s="7" t="s">
        <v>198</v>
      </c>
      <c r="E223" s="7" t="s">
        <v>5</v>
      </c>
      <c r="F223" s="7"/>
      <c r="G223" s="41">
        <f>G224</f>
        <v>0</v>
      </c>
      <c r="H223" s="41">
        <f>H224</f>
        <v>47674.571909999999</v>
      </c>
      <c r="I223" s="96">
        <f>I224</f>
        <v>49336.571909999999</v>
      </c>
      <c r="J223" s="61">
        <v>0</v>
      </c>
      <c r="K223" s="61">
        <f t="shared" si="31"/>
        <v>103.4861351311922</v>
      </c>
    </row>
    <row r="224" spans="1:11" s="16" customFormat="1" ht="31.5" outlineLevel="6" x14ac:dyDescent="0.25">
      <c r="A224" s="14" t="s">
        <v>114</v>
      </c>
      <c r="B224" s="27">
        <v>951</v>
      </c>
      <c r="C224" s="7" t="s">
        <v>499</v>
      </c>
      <c r="D224" s="7" t="s">
        <v>490</v>
      </c>
      <c r="E224" s="7" t="s">
        <v>5</v>
      </c>
      <c r="F224" s="7"/>
      <c r="G224" s="41">
        <f>G228</f>
        <v>0</v>
      </c>
      <c r="H224" s="96">
        <f>H228+H225</f>
        <v>47674.571909999999</v>
      </c>
      <c r="I224" s="96">
        <f>I228+I225</f>
        <v>49336.571909999999</v>
      </c>
      <c r="J224" s="61">
        <v>0</v>
      </c>
      <c r="K224" s="61">
        <f t="shared" si="31"/>
        <v>103.4861351311922</v>
      </c>
    </row>
    <row r="225" spans="1:11" s="84" customFormat="1" ht="29.25" customHeight="1" outlineLevel="6" x14ac:dyDescent="0.25">
      <c r="A225" s="117" t="s">
        <v>514</v>
      </c>
      <c r="B225" s="142">
        <v>951</v>
      </c>
      <c r="C225" s="82" t="s">
        <v>499</v>
      </c>
      <c r="D225" s="82" t="s">
        <v>292</v>
      </c>
      <c r="E225" s="82" t="s">
        <v>5</v>
      </c>
      <c r="F225" s="82"/>
      <c r="G225" s="83">
        <f>G226</f>
        <v>0</v>
      </c>
      <c r="H225" s="83">
        <f>H226</f>
        <v>0</v>
      </c>
      <c r="I225" s="109">
        <f>I226</f>
        <v>1662</v>
      </c>
      <c r="J225" s="61">
        <v>0</v>
      </c>
      <c r="K225" s="61">
        <v>0</v>
      </c>
    </row>
    <row r="226" spans="1:11" s="84" customFormat="1" ht="31.5" outlineLevel="6" x14ac:dyDescent="0.25">
      <c r="A226" s="86" t="s">
        <v>418</v>
      </c>
      <c r="B226" s="143">
        <v>951</v>
      </c>
      <c r="C226" s="87" t="s">
        <v>499</v>
      </c>
      <c r="D226" s="87" t="s">
        <v>292</v>
      </c>
      <c r="E226" s="87" t="s">
        <v>85</v>
      </c>
      <c r="F226" s="87"/>
      <c r="G226" s="88">
        <f>G227</f>
        <v>0</v>
      </c>
      <c r="H226" s="88">
        <f>H227</f>
        <v>0</v>
      </c>
      <c r="I226" s="101">
        <f t="shared" ref="I226" si="35">I227</f>
        <v>1662</v>
      </c>
      <c r="J226" s="61">
        <v>0</v>
      </c>
      <c r="K226" s="61">
        <v>0</v>
      </c>
    </row>
    <row r="227" spans="1:11" s="84" customFormat="1" ht="15.75" outlineLevel="6" x14ac:dyDescent="0.25">
      <c r="A227" s="91" t="s">
        <v>420</v>
      </c>
      <c r="B227" s="141">
        <v>951</v>
      </c>
      <c r="C227" s="118" t="s">
        <v>499</v>
      </c>
      <c r="D227" s="118" t="s">
        <v>292</v>
      </c>
      <c r="E227" s="118" t="s">
        <v>86</v>
      </c>
      <c r="F227" s="118"/>
      <c r="G227" s="119">
        <v>0</v>
      </c>
      <c r="H227" s="119">
        <v>0</v>
      </c>
      <c r="I227" s="120">
        <v>1662</v>
      </c>
      <c r="J227" s="61">
        <v>0</v>
      </c>
      <c r="K227" s="61">
        <v>0</v>
      </c>
    </row>
    <row r="228" spans="1:11" s="16" customFormat="1" ht="47.25" outlineLevel="6" x14ac:dyDescent="0.25">
      <c r="A228" s="21" t="s">
        <v>489</v>
      </c>
      <c r="B228" s="37">
        <v>951</v>
      </c>
      <c r="C228" s="13" t="s">
        <v>499</v>
      </c>
      <c r="D228" s="13" t="s">
        <v>490</v>
      </c>
      <c r="E228" s="13" t="s">
        <v>5</v>
      </c>
      <c r="F228" s="13"/>
      <c r="G228" s="42">
        <f>G229</f>
        <v>0</v>
      </c>
      <c r="H228" s="42">
        <f t="shared" ref="H228:I229" si="36">H229</f>
        <v>47674.571909999999</v>
      </c>
      <c r="I228" s="93">
        <f t="shared" si="36"/>
        <v>47674.571909999999</v>
      </c>
      <c r="J228" s="61">
        <v>0</v>
      </c>
      <c r="K228" s="61">
        <f t="shared" si="31"/>
        <v>100</v>
      </c>
    </row>
    <row r="229" spans="1:11" s="16" customFormat="1" ht="31.5" outlineLevel="6" x14ac:dyDescent="0.25">
      <c r="A229" s="4" t="s">
        <v>418</v>
      </c>
      <c r="B229" s="125">
        <v>951</v>
      </c>
      <c r="C229" s="5" t="s">
        <v>499</v>
      </c>
      <c r="D229" s="5" t="s">
        <v>490</v>
      </c>
      <c r="E229" s="5" t="s">
        <v>85</v>
      </c>
      <c r="F229" s="5"/>
      <c r="G229" s="52">
        <f>G230</f>
        <v>0</v>
      </c>
      <c r="H229" s="52">
        <f>H230</f>
        <v>47674.571909999999</v>
      </c>
      <c r="I229" s="94">
        <f t="shared" si="36"/>
        <v>47674.571909999999</v>
      </c>
      <c r="J229" s="61">
        <v>0</v>
      </c>
      <c r="K229" s="61">
        <f t="shared" si="31"/>
        <v>100</v>
      </c>
    </row>
    <row r="230" spans="1:11" s="16" customFormat="1" ht="15.75" outlineLevel="6" x14ac:dyDescent="0.25">
      <c r="A230" s="19" t="s">
        <v>420</v>
      </c>
      <c r="B230" s="126">
        <v>951</v>
      </c>
      <c r="C230" s="38" t="s">
        <v>499</v>
      </c>
      <c r="D230" s="38" t="s">
        <v>490</v>
      </c>
      <c r="E230" s="38" t="s">
        <v>86</v>
      </c>
      <c r="F230" s="38"/>
      <c r="G230" s="64">
        <v>0</v>
      </c>
      <c r="H230" s="64">
        <v>47674.571909999999</v>
      </c>
      <c r="I230" s="97">
        <v>47674.571909999999</v>
      </c>
      <c r="J230" s="61">
        <v>0</v>
      </c>
      <c r="K230" s="61">
        <f t="shared" si="31"/>
        <v>100</v>
      </c>
    </row>
    <row r="231" spans="1:11" s="16" customFormat="1" ht="15.75" outlineLevel="6" x14ac:dyDescent="0.25">
      <c r="A231" s="14" t="s">
        <v>266</v>
      </c>
      <c r="B231" s="27">
        <v>951</v>
      </c>
      <c r="C231" s="7" t="s">
        <v>265</v>
      </c>
      <c r="D231" s="7" t="s">
        <v>198</v>
      </c>
      <c r="E231" s="7" t="s">
        <v>5</v>
      </c>
      <c r="F231" s="7"/>
      <c r="G231" s="41">
        <f>G232+G239</f>
        <v>5003.3870800000004</v>
      </c>
      <c r="H231" s="41">
        <f>H232+H239</f>
        <v>9452.8911200000002</v>
      </c>
      <c r="I231" s="96">
        <f>I232+I239</f>
        <v>9306.6659600000003</v>
      </c>
      <c r="J231" s="61">
        <f t="shared" si="30"/>
        <v>186.00731486879084</v>
      </c>
      <c r="K231" s="61">
        <f t="shared" si="31"/>
        <v>98.453117060762253</v>
      </c>
    </row>
    <row r="232" spans="1:11" s="16" customFormat="1" ht="31.5" outlineLevel="6" x14ac:dyDescent="0.25">
      <c r="A232" s="14" t="s">
        <v>114</v>
      </c>
      <c r="B232" s="27">
        <v>951</v>
      </c>
      <c r="C232" s="7" t="s">
        <v>265</v>
      </c>
      <c r="D232" s="7" t="s">
        <v>401</v>
      </c>
      <c r="E232" s="7" t="s">
        <v>5</v>
      </c>
      <c r="F232" s="7"/>
      <c r="G232" s="41">
        <f t="shared" ref="G232:I237" si="37">G233</f>
        <v>3.3870800000000001</v>
      </c>
      <c r="H232" s="41">
        <f>H233</f>
        <v>3.3870800000000001</v>
      </c>
      <c r="I232" s="96">
        <f>I233</f>
        <v>3.3870800000000001</v>
      </c>
      <c r="J232" s="61">
        <f t="shared" si="30"/>
        <v>100</v>
      </c>
      <c r="K232" s="61">
        <f t="shared" si="31"/>
        <v>100</v>
      </c>
    </row>
    <row r="233" spans="1:11" s="16" customFormat="1" ht="62.25" customHeight="1" outlineLevel="6" x14ac:dyDescent="0.25">
      <c r="A233" s="21" t="s">
        <v>267</v>
      </c>
      <c r="B233" s="37">
        <v>951</v>
      </c>
      <c r="C233" s="13" t="s">
        <v>265</v>
      </c>
      <c r="D233" s="13" t="s">
        <v>401</v>
      </c>
      <c r="E233" s="13" t="s">
        <v>5</v>
      </c>
      <c r="F233" s="13"/>
      <c r="G233" s="42">
        <f>G237+G234</f>
        <v>3.3870800000000001</v>
      </c>
      <c r="H233" s="42">
        <f>SUM(H234+H237)</f>
        <v>3.3870800000000001</v>
      </c>
      <c r="I233" s="93">
        <f>I237+I234</f>
        <v>3.3870800000000001</v>
      </c>
      <c r="J233" s="61">
        <f t="shared" si="30"/>
        <v>100</v>
      </c>
      <c r="K233" s="61">
        <f t="shared" si="31"/>
        <v>100</v>
      </c>
    </row>
    <row r="234" spans="1:11" s="16" customFormat="1" ht="35.25" customHeight="1" outlineLevel="6" x14ac:dyDescent="0.25">
      <c r="A234" s="4" t="s">
        <v>416</v>
      </c>
      <c r="B234" s="125">
        <v>951</v>
      </c>
      <c r="C234" s="5" t="s">
        <v>265</v>
      </c>
      <c r="D234" s="5" t="s">
        <v>401</v>
      </c>
      <c r="E234" s="5" t="s">
        <v>84</v>
      </c>
      <c r="F234" s="5"/>
      <c r="G234" s="52">
        <f>G235+G236</f>
        <v>0</v>
      </c>
      <c r="H234" s="52">
        <f>H235+H236</f>
        <v>3.1170800000000001</v>
      </c>
      <c r="I234" s="94">
        <f>I235+I236</f>
        <v>3.1170800000000001</v>
      </c>
      <c r="J234" s="61">
        <v>0</v>
      </c>
      <c r="K234" s="61">
        <f t="shared" si="31"/>
        <v>100</v>
      </c>
    </row>
    <row r="235" spans="1:11" s="16" customFormat="1" ht="20.25" customHeight="1" outlineLevel="6" x14ac:dyDescent="0.25">
      <c r="A235" s="19" t="s">
        <v>193</v>
      </c>
      <c r="B235" s="126">
        <v>951</v>
      </c>
      <c r="C235" s="38" t="s">
        <v>265</v>
      </c>
      <c r="D235" s="38" t="s">
        <v>401</v>
      </c>
      <c r="E235" s="38" t="s">
        <v>82</v>
      </c>
      <c r="F235" s="38"/>
      <c r="G235" s="64">
        <v>0</v>
      </c>
      <c r="H235" s="64">
        <v>2.3940000000000001</v>
      </c>
      <c r="I235" s="97">
        <v>2.3940000000000001</v>
      </c>
      <c r="J235" s="61">
        <v>0</v>
      </c>
      <c r="K235" s="61">
        <f t="shared" si="31"/>
        <v>100</v>
      </c>
    </row>
    <row r="236" spans="1:11" s="16" customFormat="1" ht="49.5" customHeight="1" outlineLevel="6" x14ac:dyDescent="0.25">
      <c r="A236" s="19" t="s">
        <v>194</v>
      </c>
      <c r="B236" s="126">
        <v>951</v>
      </c>
      <c r="C236" s="38" t="s">
        <v>265</v>
      </c>
      <c r="D236" s="38" t="s">
        <v>401</v>
      </c>
      <c r="E236" s="38" t="s">
        <v>195</v>
      </c>
      <c r="F236" s="38"/>
      <c r="G236" s="64">
        <v>0</v>
      </c>
      <c r="H236" s="64">
        <v>0.72307999999999995</v>
      </c>
      <c r="I236" s="97">
        <v>0.72307999999999995</v>
      </c>
      <c r="J236" s="61">
        <v>0</v>
      </c>
      <c r="K236" s="61">
        <f t="shared" si="31"/>
        <v>100</v>
      </c>
    </row>
    <row r="237" spans="1:11" s="16" customFormat="1" ht="31.5" outlineLevel="6" x14ac:dyDescent="0.25">
      <c r="A237" s="4" t="s">
        <v>418</v>
      </c>
      <c r="B237" s="125">
        <v>951</v>
      </c>
      <c r="C237" s="5" t="s">
        <v>265</v>
      </c>
      <c r="D237" s="5" t="s">
        <v>401</v>
      </c>
      <c r="E237" s="5" t="s">
        <v>85</v>
      </c>
      <c r="F237" s="5"/>
      <c r="G237" s="52">
        <f t="shared" si="37"/>
        <v>3.3870800000000001</v>
      </c>
      <c r="H237" s="52">
        <f t="shared" si="37"/>
        <v>0.27</v>
      </c>
      <c r="I237" s="94">
        <f t="shared" si="37"/>
        <v>0.27</v>
      </c>
      <c r="J237" s="61">
        <f t="shared" si="30"/>
        <v>7.9714680491751011</v>
      </c>
      <c r="K237" s="61">
        <f t="shared" si="31"/>
        <v>100</v>
      </c>
    </row>
    <row r="238" spans="1:11" s="16" customFormat="1" ht="15.75" outlineLevel="6" x14ac:dyDescent="0.25">
      <c r="A238" s="19" t="s">
        <v>420</v>
      </c>
      <c r="B238" s="126">
        <v>951</v>
      </c>
      <c r="C238" s="20" t="s">
        <v>265</v>
      </c>
      <c r="D238" s="20" t="s">
        <v>401</v>
      </c>
      <c r="E238" s="20" t="s">
        <v>86</v>
      </c>
      <c r="F238" s="20"/>
      <c r="G238" s="50">
        <v>3.3870800000000001</v>
      </c>
      <c r="H238" s="50">
        <v>0.27</v>
      </c>
      <c r="I238" s="95">
        <v>0.27</v>
      </c>
      <c r="J238" s="61">
        <f t="shared" si="30"/>
        <v>7.9714680491751011</v>
      </c>
      <c r="K238" s="61">
        <f t="shared" si="31"/>
        <v>100</v>
      </c>
    </row>
    <row r="239" spans="1:11" s="16" customFormat="1" ht="15.75" outlineLevel="5" x14ac:dyDescent="0.25">
      <c r="A239" s="9" t="s">
        <v>122</v>
      </c>
      <c r="B239" s="9">
        <v>951</v>
      </c>
      <c r="C239" s="7" t="s">
        <v>265</v>
      </c>
      <c r="D239" s="7" t="s">
        <v>198</v>
      </c>
      <c r="E239" s="7" t="s">
        <v>5</v>
      </c>
      <c r="F239" s="7"/>
      <c r="G239" s="41">
        <f t="shared" ref="G239:I241" si="38">G240</f>
        <v>5000</v>
      </c>
      <c r="H239" s="41">
        <f>H240</f>
        <v>9449.5040399999998</v>
      </c>
      <c r="I239" s="96">
        <f>I240</f>
        <v>9303.2788799999998</v>
      </c>
      <c r="J239" s="61">
        <f t="shared" si="30"/>
        <v>186.06557760000001</v>
      </c>
      <c r="K239" s="61">
        <f t="shared" si="31"/>
        <v>98.452562596078849</v>
      </c>
    </row>
    <row r="240" spans="1:11" s="16" customFormat="1" ht="33" customHeight="1" outlineLevel="5" x14ac:dyDescent="0.25">
      <c r="A240" s="21" t="s">
        <v>358</v>
      </c>
      <c r="B240" s="37">
        <v>951</v>
      </c>
      <c r="C240" s="13" t="s">
        <v>265</v>
      </c>
      <c r="D240" s="13" t="s">
        <v>342</v>
      </c>
      <c r="E240" s="13" t="s">
        <v>5</v>
      </c>
      <c r="F240" s="13"/>
      <c r="G240" s="42">
        <f t="shared" si="38"/>
        <v>5000</v>
      </c>
      <c r="H240" s="42">
        <f>H241</f>
        <v>9449.5040399999998</v>
      </c>
      <c r="I240" s="93">
        <f t="shared" si="38"/>
        <v>9303.2788799999998</v>
      </c>
      <c r="J240" s="61">
        <f t="shared" si="30"/>
        <v>186.06557760000001</v>
      </c>
      <c r="K240" s="61">
        <f t="shared" si="31"/>
        <v>98.452562596078849</v>
      </c>
    </row>
    <row r="241" spans="1:11" s="16" customFormat="1" ht="33" customHeight="1" outlineLevel="5" x14ac:dyDescent="0.25">
      <c r="A241" s="4" t="s">
        <v>363</v>
      </c>
      <c r="B241" s="125">
        <v>951</v>
      </c>
      <c r="C241" s="5" t="s">
        <v>265</v>
      </c>
      <c r="D241" s="5" t="s">
        <v>343</v>
      </c>
      <c r="E241" s="5" t="s">
        <v>5</v>
      </c>
      <c r="F241" s="5"/>
      <c r="G241" s="52">
        <f t="shared" si="38"/>
        <v>5000</v>
      </c>
      <c r="H241" s="52">
        <f>H242</f>
        <v>9449.5040399999998</v>
      </c>
      <c r="I241" s="94">
        <f>I242</f>
        <v>9303.2788799999998</v>
      </c>
      <c r="J241" s="61">
        <f t="shared" si="30"/>
        <v>186.06557760000001</v>
      </c>
      <c r="K241" s="61">
        <f t="shared" si="31"/>
        <v>98.452562596078849</v>
      </c>
    </row>
    <row r="242" spans="1:11" s="16" customFormat="1" ht="31.5" outlineLevel="5" x14ac:dyDescent="0.25">
      <c r="A242" s="19" t="s">
        <v>418</v>
      </c>
      <c r="B242" s="126">
        <v>951</v>
      </c>
      <c r="C242" s="20" t="s">
        <v>265</v>
      </c>
      <c r="D242" s="20" t="s">
        <v>343</v>
      </c>
      <c r="E242" s="20" t="s">
        <v>85</v>
      </c>
      <c r="F242" s="20"/>
      <c r="G242" s="50">
        <v>5000</v>
      </c>
      <c r="H242" s="50">
        <v>9449.5040399999998</v>
      </c>
      <c r="I242" s="95">
        <v>9303.2788799999998</v>
      </c>
      <c r="J242" s="61">
        <f t="shared" si="30"/>
        <v>186.06557760000001</v>
      </c>
      <c r="K242" s="61">
        <f t="shared" si="31"/>
        <v>98.452562596078849</v>
      </c>
    </row>
    <row r="243" spans="1:11" s="16" customFormat="1" ht="15.75" outlineLevel="5" x14ac:dyDescent="0.25">
      <c r="A243" s="19" t="s">
        <v>420</v>
      </c>
      <c r="B243" s="126">
        <v>951</v>
      </c>
      <c r="C243" s="20" t="s">
        <v>265</v>
      </c>
      <c r="D243" s="20" t="s">
        <v>343</v>
      </c>
      <c r="E243" s="20" t="s">
        <v>86</v>
      </c>
      <c r="F243" s="20"/>
      <c r="G243" s="50">
        <v>5000</v>
      </c>
      <c r="H243" s="50">
        <v>9449.5040399999998</v>
      </c>
      <c r="I243" s="95">
        <v>9303.2788799999998</v>
      </c>
      <c r="J243" s="61">
        <f t="shared" si="30"/>
        <v>186.06557760000001</v>
      </c>
      <c r="K243" s="61">
        <f t="shared" si="31"/>
        <v>98.452562596078849</v>
      </c>
    </row>
    <row r="244" spans="1:11" s="16" customFormat="1" ht="15.75" outlineLevel="6" x14ac:dyDescent="0.25">
      <c r="A244" s="14" t="s">
        <v>60</v>
      </c>
      <c r="B244" s="27">
        <v>951</v>
      </c>
      <c r="C244" s="7" t="s">
        <v>59</v>
      </c>
      <c r="D244" s="7" t="s">
        <v>198</v>
      </c>
      <c r="E244" s="7" t="s">
        <v>5</v>
      </c>
      <c r="F244" s="7"/>
      <c r="G244" s="41">
        <f>G252+G245</f>
        <v>23381</v>
      </c>
      <c r="H244" s="41">
        <f>H252+H245</f>
        <v>52628.535750000003</v>
      </c>
      <c r="I244" s="96">
        <f>I252+I245</f>
        <v>54475.794290000005</v>
      </c>
      <c r="J244" s="61">
        <f t="shared" si="30"/>
        <v>232.99172101278819</v>
      </c>
      <c r="K244" s="61">
        <f t="shared" si="31"/>
        <v>103.50999417649578</v>
      </c>
    </row>
    <row r="245" spans="1:11" s="16" customFormat="1" ht="31.5" outlineLevel="6" x14ac:dyDescent="0.25">
      <c r="A245" s="14" t="s">
        <v>114</v>
      </c>
      <c r="B245" s="27">
        <v>951</v>
      </c>
      <c r="C245" s="7" t="s">
        <v>59</v>
      </c>
      <c r="D245" s="7" t="s">
        <v>286</v>
      </c>
      <c r="E245" s="7" t="s">
        <v>5</v>
      </c>
      <c r="F245" s="7"/>
      <c r="G245" s="41">
        <f>G249</f>
        <v>0</v>
      </c>
      <c r="H245" s="41">
        <f>H249</f>
        <v>2316.2893100000001</v>
      </c>
      <c r="I245" s="96">
        <f>I249+I246</f>
        <v>4163.5478499999999</v>
      </c>
      <c r="J245" s="61">
        <v>0</v>
      </c>
      <c r="K245" s="61">
        <f t="shared" si="31"/>
        <v>179.75076912995812</v>
      </c>
    </row>
    <row r="246" spans="1:11" s="84" customFormat="1" ht="21" customHeight="1" outlineLevel="6" x14ac:dyDescent="0.25">
      <c r="A246" s="117" t="s">
        <v>514</v>
      </c>
      <c r="B246" s="142">
        <v>951</v>
      </c>
      <c r="C246" s="82" t="s">
        <v>59</v>
      </c>
      <c r="D246" s="82" t="s">
        <v>292</v>
      </c>
      <c r="E246" s="82" t="s">
        <v>5</v>
      </c>
      <c r="F246" s="82"/>
      <c r="G246" s="83">
        <f>G247</f>
        <v>0</v>
      </c>
      <c r="H246" s="83">
        <f t="shared" ref="H246:I246" si="39">H247</f>
        <v>0</v>
      </c>
      <c r="I246" s="109">
        <f t="shared" si="39"/>
        <v>1847.25854</v>
      </c>
      <c r="J246" s="61">
        <v>0</v>
      </c>
      <c r="K246" s="61">
        <v>0</v>
      </c>
    </row>
    <row r="247" spans="1:11" s="84" customFormat="1" ht="31.5" outlineLevel="6" x14ac:dyDescent="0.25">
      <c r="A247" s="86" t="s">
        <v>418</v>
      </c>
      <c r="B247" s="143">
        <v>951</v>
      </c>
      <c r="C247" s="87" t="s">
        <v>59</v>
      </c>
      <c r="D247" s="87" t="s">
        <v>292</v>
      </c>
      <c r="E247" s="87" t="s">
        <v>85</v>
      </c>
      <c r="F247" s="87"/>
      <c r="G247" s="88">
        <f>G248</f>
        <v>0</v>
      </c>
      <c r="H247" s="88">
        <f>H248</f>
        <v>0</v>
      </c>
      <c r="I247" s="101">
        <f>I248</f>
        <v>1847.25854</v>
      </c>
      <c r="J247" s="61">
        <v>0</v>
      </c>
      <c r="K247" s="61">
        <v>0</v>
      </c>
    </row>
    <row r="248" spans="1:11" s="84" customFormat="1" ht="15.75" outlineLevel="6" x14ac:dyDescent="0.25">
      <c r="A248" s="91" t="s">
        <v>420</v>
      </c>
      <c r="B248" s="141">
        <v>951</v>
      </c>
      <c r="C248" s="118" t="s">
        <v>59</v>
      </c>
      <c r="D248" s="118" t="s">
        <v>292</v>
      </c>
      <c r="E248" s="68" t="s">
        <v>86</v>
      </c>
      <c r="F248" s="118"/>
      <c r="G248" s="119">
        <v>0</v>
      </c>
      <c r="H248" s="119">
        <v>0</v>
      </c>
      <c r="I248" s="120">
        <v>1847.25854</v>
      </c>
      <c r="J248" s="61">
        <v>0</v>
      </c>
      <c r="K248" s="61">
        <v>0</v>
      </c>
    </row>
    <row r="249" spans="1:11" s="16" customFormat="1" ht="47.25" outlineLevel="6" x14ac:dyDescent="0.25">
      <c r="A249" s="21" t="s">
        <v>489</v>
      </c>
      <c r="B249" s="37">
        <v>951</v>
      </c>
      <c r="C249" s="13" t="s">
        <v>59</v>
      </c>
      <c r="D249" s="13" t="s">
        <v>490</v>
      </c>
      <c r="E249" s="13" t="s">
        <v>5</v>
      </c>
      <c r="F249" s="13"/>
      <c r="G249" s="42">
        <f>G250</f>
        <v>0</v>
      </c>
      <c r="H249" s="42">
        <f t="shared" ref="H249:I249" si="40">H250</f>
        <v>2316.2893100000001</v>
      </c>
      <c r="I249" s="93">
        <f t="shared" si="40"/>
        <v>2316.2893100000001</v>
      </c>
      <c r="J249" s="61">
        <v>0</v>
      </c>
      <c r="K249" s="61">
        <f t="shared" si="31"/>
        <v>100</v>
      </c>
    </row>
    <row r="250" spans="1:11" s="16" customFormat="1" ht="31.5" outlineLevel="6" x14ac:dyDescent="0.25">
      <c r="A250" s="4" t="s">
        <v>418</v>
      </c>
      <c r="B250" s="125">
        <v>951</v>
      </c>
      <c r="C250" s="5" t="s">
        <v>59</v>
      </c>
      <c r="D250" s="5" t="s">
        <v>490</v>
      </c>
      <c r="E250" s="5" t="s">
        <v>85</v>
      </c>
      <c r="F250" s="5"/>
      <c r="G250" s="52">
        <f>G251</f>
        <v>0</v>
      </c>
      <c r="H250" s="52">
        <f>H251</f>
        <v>2316.2893100000001</v>
      </c>
      <c r="I250" s="94">
        <f>I251</f>
        <v>2316.2893100000001</v>
      </c>
      <c r="J250" s="61">
        <v>0</v>
      </c>
      <c r="K250" s="61">
        <f t="shared" si="31"/>
        <v>100</v>
      </c>
    </row>
    <row r="251" spans="1:11" s="16" customFormat="1" ht="15.75" outlineLevel="6" x14ac:dyDescent="0.25">
      <c r="A251" s="19" t="s">
        <v>420</v>
      </c>
      <c r="B251" s="126">
        <v>951</v>
      </c>
      <c r="C251" s="38" t="s">
        <v>59</v>
      </c>
      <c r="D251" s="38" t="s">
        <v>490</v>
      </c>
      <c r="E251" s="20" t="s">
        <v>86</v>
      </c>
      <c r="F251" s="38"/>
      <c r="G251" s="64">
        <v>0</v>
      </c>
      <c r="H251" s="64">
        <v>2316.2893100000001</v>
      </c>
      <c r="I251" s="97">
        <v>2316.2893100000001</v>
      </c>
      <c r="J251" s="61">
        <v>0</v>
      </c>
      <c r="K251" s="61">
        <f t="shared" si="31"/>
        <v>100</v>
      </c>
    </row>
    <row r="252" spans="1:11" s="16" customFormat="1" ht="15.75" outlineLevel="6" x14ac:dyDescent="0.25">
      <c r="A252" s="55" t="s">
        <v>122</v>
      </c>
      <c r="B252" s="9">
        <v>951</v>
      </c>
      <c r="C252" s="7" t="s">
        <v>59</v>
      </c>
      <c r="D252" s="7" t="s">
        <v>198</v>
      </c>
      <c r="E252" s="7" t="s">
        <v>5</v>
      </c>
      <c r="F252" s="7"/>
      <c r="G252" s="41">
        <f>G253</f>
        <v>23381</v>
      </c>
      <c r="H252" s="41">
        <f t="shared" ref="H252:I252" si="41">H253</f>
        <v>50312.246440000003</v>
      </c>
      <c r="I252" s="96">
        <f t="shared" si="41"/>
        <v>50312.246440000003</v>
      </c>
      <c r="J252" s="61">
        <f t="shared" si="30"/>
        <v>215.1843224840683</v>
      </c>
      <c r="K252" s="61">
        <f t="shared" si="31"/>
        <v>100</v>
      </c>
    </row>
    <row r="253" spans="1:11" s="16" customFormat="1" ht="31.5" outlineLevel="6" x14ac:dyDescent="0.25">
      <c r="A253" s="6" t="s">
        <v>179</v>
      </c>
      <c r="B253" s="27">
        <v>951</v>
      </c>
      <c r="C253" s="8" t="s">
        <v>59</v>
      </c>
      <c r="D253" s="8" t="s">
        <v>203</v>
      </c>
      <c r="E253" s="8" t="s">
        <v>5</v>
      </c>
      <c r="F253" s="8"/>
      <c r="G253" s="51">
        <f>G259+G262+G254</f>
        <v>23381</v>
      </c>
      <c r="H253" s="51">
        <f>H259+H262+H254</f>
        <v>50312.246440000003</v>
      </c>
      <c r="I253" s="92">
        <f t="shared" ref="I253" si="42">I259+I262+I254</f>
        <v>50312.246440000003</v>
      </c>
      <c r="J253" s="61">
        <f t="shared" si="30"/>
        <v>215.1843224840683</v>
      </c>
      <c r="K253" s="61">
        <f t="shared" si="31"/>
        <v>100</v>
      </c>
    </row>
    <row r="254" spans="1:11" s="16" customFormat="1" ht="47.25" outlineLevel="6" x14ac:dyDescent="0.25">
      <c r="A254" s="21" t="s">
        <v>487</v>
      </c>
      <c r="B254" s="37">
        <v>951</v>
      </c>
      <c r="C254" s="13" t="s">
        <v>59</v>
      </c>
      <c r="D254" s="13" t="s">
        <v>488</v>
      </c>
      <c r="E254" s="13" t="s">
        <v>5</v>
      </c>
      <c r="F254" s="13"/>
      <c r="G254" s="42">
        <f>G255+G257</f>
        <v>0</v>
      </c>
      <c r="H254" s="42">
        <f>SUM(H255+H257)</f>
        <v>17114.942200000001</v>
      </c>
      <c r="I254" s="93">
        <f>I255+I257</f>
        <v>17114.942200000001</v>
      </c>
      <c r="J254" s="61">
        <v>0</v>
      </c>
      <c r="K254" s="61">
        <f t="shared" si="31"/>
        <v>100</v>
      </c>
    </row>
    <row r="255" spans="1:11" s="16" customFormat="1" ht="31.5" outlineLevel="6" x14ac:dyDescent="0.25">
      <c r="A255" s="4" t="s">
        <v>418</v>
      </c>
      <c r="B255" s="125">
        <v>951</v>
      </c>
      <c r="C255" s="5" t="s">
        <v>59</v>
      </c>
      <c r="D255" s="5" t="s">
        <v>488</v>
      </c>
      <c r="E255" s="5" t="s">
        <v>85</v>
      </c>
      <c r="F255" s="5"/>
      <c r="G255" s="52">
        <f t="shared" ref="G255:I257" si="43">G256</f>
        <v>0</v>
      </c>
      <c r="H255" s="52">
        <f>H256</f>
        <v>1881.4397100000001</v>
      </c>
      <c r="I255" s="94">
        <f t="shared" si="43"/>
        <v>1881.4397100000001</v>
      </c>
      <c r="J255" s="61">
        <v>0</v>
      </c>
      <c r="K255" s="61">
        <f t="shared" si="31"/>
        <v>100</v>
      </c>
    </row>
    <row r="256" spans="1:11" s="16" customFormat="1" ht="31.5" outlineLevel="6" x14ac:dyDescent="0.25">
      <c r="A256" s="19" t="s">
        <v>419</v>
      </c>
      <c r="B256" s="126">
        <v>951</v>
      </c>
      <c r="C256" s="20" t="s">
        <v>59</v>
      </c>
      <c r="D256" s="20" t="s">
        <v>488</v>
      </c>
      <c r="E256" s="20" t="s">
        <v>244</v>
      </c>
      <c r="F256" s="20"/>
      <c r="G256" s="50">
        <v>0</v>
      </c>
      <c r="H256" s="50">
        <v>1881.4397100000001</v>
      </c>
      <c r="I256" s="95">
        <v>1881.4397100000001</v>
      </c>
      <c r="J256" s="61">
        <v>0</v>
      </c>
      <c r="K256" s="61">
        <f t="shared" si="31"/>
        <v>100</v>
      </c>
    </row>
    <row r="257" spans="1:11" s="16" customFormat="1" ht="15.75" outlineLevel="6" x14ac:dyDescent="0.25">
      <c r="A257" s="4" t="s">
        <v>250</v>
      </c>
      <c r="B257" s="125">
        <v>951</v>
      </c>
      <c r="C257" s="5" t="s">
        <v>59</v>
      </c>
      <c r="D257" s="5" t="s">
        <v>488</v>
      </c>
      <c r="E257" s="5" t="s">
        <v>249</v>
      </c>
      <c r="F257" s="5"/>
      <c r="G257" s="52">
        <f t="shared" si="43"/>
        <v>0</v>
      </c>
      <c r="H257" s="52">
        <f t="shared" si="43"/>
        <v>15233.502490000001</v>
      </c>
      <c r="I257" s="94">
        <f t="shared" si="43"/>
        <v>15233.502490000001</v>
      </c>
      <c r="J257" s="61">
        <v>0</v>
      </c>
      <c r="K257" s="61">
        <f t="shared" si="31"/>
        <v>100</v>
      </c>
    </row>
    <row r="258" spans="1:11" s="16" customFormat="1" ht="47.25" outlineLevel="6" x14ac:dyDescent="0.25">
      <c r="A258" s="19" t="s">
        <v>424</v>
      </c>
      <c r="B258" s="126">
        <v>951</v>
      </c>
      <c r="C258" s="20" t="s">
        <v>59</v>
      </c>
      <c r="D258" s="20" t="s">
        <v>488</v>
      </c>
      <c r="E258" s="20" t="s">
        <v>248</v>
      </c>
      <c r="F258" s="20"/>
      <c r="G258" s="50">
        <v>0</v>
      </c>
      <c r="H258" s="50">
        <v>15233.502490000001</v>
      </c>
      <c r="I258" s="95">
        <v>15233.502490000001</v>
      </c>
      <c r="J258" s="61">
        <v>0</v>
      </c>
      <c r="K258" s="61">
        <f t="shared" si="31"/>
        <v>100</v>
      </c>
    </row>
    <row r="259" spans="1:11" s="16" customFormat="1" ht="49.5" customHeight="1" outlineLevel="6" x14ac:dyDescent="0.25">
      <c r="A259" s="21" t="s">
        <v>285</v>
      </c>
      <c r="B259" s="37">
        <v>951</v>
      </c>
      <c r="C259" s="13" t="s">
        <v>59</v>
      </c>
      <c r="D259" s="13" t="s">
        <v>305</v>
      </c>
      <c r="E259" s="13" t="s">
        <v>5</v>
      </c>
      <c r="F259" s="13"/>
      <c r="G259" s="42">
        <f t="shared" ref="G259:I260" si="44">G260</f>
        <v>1725.635</v>
      </c>
      <c r="H259" s="42">
        <f t="shared" si="44"/>
        <v>424.60597999999999</v>
      </c>
      <c r="I259" s="93">
        <f t="shared" si="44"/>
        <v>424.60597999999999</v>
      </c>
      <c r="J259" s="61">
        <f t="shared" si="30"/>
        <v>24.60578163980216</v>
      </c>
      <c r="K259" s="61">
        <f t="shared" si="31"/>
        <v>100</v>
      </c>
    </row>
    <row r="260" spans="1:11" s="16" customFormat="1" ht="31.5" outlineLevel="6" x14ac:dyDescent="0.25">
      <c r="A260" s="4" t="s">
        <v>418</v>
      </c>
      <c r="B260" s="125">
        <v>951</v>
      </c>
      <c r="C260" s="5" t="s">
        <v>59</v>
      </c>
      <c r="D260" s="5" t="s">
        <v>305</v>
      </c>
      <c r="E260" s="5" t="s">
        <v>85</v>
      </c>
      <c r="F260" s="5"/>
      <c r="G260" s="52">
        <f t="shared" si="44"/>
        <v>1725.635</v>
      </c>
      <c r="H260" s="52">
        <f>H261</f>
        <v>424.60597999999999</v>
      </c>
      <c r="I260" s="94">
        <f>I261</f>
        <v>424.60597999999999</v>
      </c>
      <c r="J260" s="61">
        <f t="shared" si="30"/>
        <v>24.60578163980216</v>
      </c>
      <c r="K260" s="61">
        <f t="shared" si="31"/>
        <v>100</v>
      </c>
    </row>
    <row r="261" spans="1:11" s="16" customFormat="1" ht="15.75" outlineLevel="6" x14ac:dyDescent="0.25">
      <c r="A261" s="19" t="s">
        <v>420</v>
      </c>
      <c r="B261" s="126">
        <v>951</v>
      </c>
      <c r="C261" s="20" t="s">
        <v>59</v>
      </c>
      <c r="D261" s="20" t="s">
        <v>305</v>
      </c>
      <c r="E261" s="20" t="s">
        <v>86</v>
      </c>
      <c r="F261" s="20"/>
      <c r="G261" s="50">
        <v>1725.635</v>
      </c>
      <c r="H261" s="50">
        <v>424.60597999999999</v>
      </c>
      <c r="I261" s="95">
        <v>424.60597999999999</v>
      </c>
      <c r="J261" s="61">
        <f t="shared" si="30"/>
        <v>24.60578163980216</v>
      </c>
      <c r="K261" s="61">
        <f t="shared" si="31"/>
        <v>100</v>
      </c>
    </row>
    <row r="262" spans="1:11" s="16" customFormat="1" ht="63" outlineLevel="6" x14ac:dyDescent="0.25">
      <c r="A262" s="21" t="s">
        <v>174</v>
      </c>
      <c r="B262" s="37">
        <v>951</v>
      </c>
      <c r="C262" s="13" t="s">
        <v>59</v>
      </c>
      <c r="D262" s="13" t="s">
        <v>306</v>
      </c>
      <c r="E262" s="13" t="s">
        <v>5</v>
      </c>
      <c r="F262" s="13"/>
      <c r="G262" s="42">
        <f>G263</f>
        <v>21655.365000000002</v>
      </c>
      <c r="H262" s="42">
        <f>H263</f>
        <v>32772.698259999997</v>
      </c>
      <c r="I262" s="93">
        <f>I263</f>
        <v>32772.698259999997</v>
      </c>
      <c r="J262" s="61">
        <f t="shared" si="30"/>
        <v>151.33754734681219</v>
      </c>
      <c r="K262" s="61">
        <f t="shared" si="31"/>
        <v>100</v>
      </c>
    </row>
    <row r="263" spans="1:11" s="16" customFormat="1" ht="15.75" outlineLevel="6" x14ac:dyDescent="0.25">
      <c r="A263" s="19" t="s">
        <v>100</v>
      </c>
      <c r="B263" s="126">
        <v>951</v>
      </c>
      <c r="C263" s="20" t="s">
        <v>59</v>
      </c>
      <c r="D263" s="20" t="s">
        <v>306</v>
      </c>
      <c r="E263" s="20" t="s">
        <v>99</v>
      </c>
      <c r="F263" s="20"/>
      <c r="G263" s="50">
        <v>21655.365000000002</v>
      </c>
      <c r="H263" s="50">
        <v>32772.698259999997</v>
      </c>
      <c r="I263" s="95">
        <v>32772.698259999997</v>
      </c>
      <c r="J263" s="61">
        <f t="shared" si="30"/>
        <v>151.33754734681219</v>
      </c>
      <c r="K263" s="61">
        <f t="shared" si="31"/>
        <v>100</v>
      </c>
    </row>
    <row r="264" spans="1:11" s="16" customFormat="1" ht="15.75" outlineLevel="3" x14ac:dyDescent="0.25">
      <c r="A264" s="6" t="s">
        <v>33</v>
      </c>
      <c r="B264" s="27">
        <v>951</v>
      </c>
      <c r="C264" s="7" t="s">
        <v>11</v>
      </c>
      <c r="D264" s="7" t="s">
        <v>198</v>
      </c>
      <c r="E264" s="7" t="s">
        <v>5</v>
      </c>
      <c r="F264" s="7"/>
      <c r="G264" s="41">
        <f>G269+G265</f>
        <v>300</v>
      </c>
      <c r="H264" s="41">
        <f t="shared" ref="H264:I264" si="45">H269+H265</f>
        <v>5728.33842</v>
      </c>
      <c r="I264" s="96">
        <f t="shared" si="45"/>
        <v>5728.33842</v>
      </c>
      <c r="J264" s="61">
        <f t="shared" si="30"/>
        <v>1909.44614</v>
      </c>
      <c r="K264" s="61">
        <f t="shared" si="31"/>
        <v>100</v>
      </c>
    </row>
    <row r="265" spans="1:11" s="16" customFormat="1" ht="31.5" outlineLevel="3" x14ac:dyDescent="0.25">
      <c r="A265" s="14" t="s">
        <v>114</v>
      </c>
      <c r="B265" s="27">
        <v>951</v>
      </c>
      <c r="C265" s="7" t="s">
        <v>11</v>
      </c>
      <c r="D265" s="7" t="s">
        <v>286</v>
      </c>
      <c r="E265" s="7" t="s">
        <v>5</v>
      </c>
      <c r="F265" s="7"/>
      <c r="G265" s="41">
        <f>G266</f>
        <v>0</v>
      </c>
      <c r="H265" s="41">
        <f t="shared" ref="H265:I267" si="46">H266</f>
        <v>5349.5190000000002</v>
      </c>
      <c r="I265" s="96">
        <f t="shared" si="46"/>
        <v>5349.5190000000002</v>
      </c>
      <c r="J265" s="61">
        <v>0</v>
      </c>
      <c r="K265" s="61">
        <f t="shared" si="31"/>
        <v>100</v>
      </c>
    </row>
    <row r="266" spans="1:11" s="16" customFormat="1" ht="47.25" outlineLevel="3" x14ac:dyDescent="0.25">
      <c r="A266" s="21" t="s">
        <v>489</v>
      </c>
      <c r="B266" s="37">
        <v>951</v>
      </c>
      <c r="C266" s="13" t="s">
        <v>11</v>
      </c>
      <c r="D266" s="13" t="s">
        <v>490</v>
      </c>
      <c r="E266" s="13" t="s">
        <v>5</v>
      </c>
      <c r="F266" s="13"/>
      <c r="G266" s="42">
        <f>G267</f>
        <v>0</v>
      </c>
      <c r="H266" s="42">
        <f t="shared" si="46"/>
        <v>5349.5190000000002</v>
      </c>
      <c r="I266" s="93">
        <f t="shared" si="46"/>
        <v>5349.5190000000002</v>
      </c>
      <c r="J266" s="61">
        <v>0</v>
      </c>
      <c r="K266" s="61">
        <f t="shared" si="31"/>
        <v>100</v>
      </c>
    </row>
    <row r="267" spans="1:11" s="16" customFormat="1" ht="15.75" outlineLevel="3" x14ac:dyDescent="0.25">
      <c r="A267" s="4" t="s">
        <v>189</v>
      </c>
      <c r="B267" s="125">
        <v>951</v>
      </c>
      <c r="C267" s="5" t="s">
        <v>11</v>
      </c>
      <c r="D267" s="5" t="s">
        <v>490</v>
      </c>
      <c r="E267" s="5" t="s">
        <v>187</v>
      </c>
      <c r="F267" s="5"/>
      <c r="G267" s="52">
        <f>G268</f>
        <v>0</v>
      </c>
      <c r="H267" s="52">
        <f t="shared" si="46"/>
        <v>5349.5190000000002</v>
      </c>
      <c r="I267" s="94">
        <f t="shared" si="46"/>
        <v>5349.5190000000002</v>
      </c>
      <c r="J267" s="61">
        <v>0</v>
      </c>
      <c r="K267" s="61">
        <f t="shared" si="31"/>
        <v>100</v>
      </c>
    </row>
    <row r="268" spans="1:11" s="16" customFormat="1" ht="63" outlineLevel="3" x14ac:dyDescent="0.25">
      <c r="A268" s="19" t="s">
        <v>492</v>
      </c>
      <c r="B268" s="126">
        <v>951</v>
      </c>
      <c r="C268" s="38" t="s">
        <v>11</v>
      </c>
      <c r="D268" s="38" t="s">
        <v>490</v>
      </c>
      <c r="E268" s="38" t="s">
        <v>491</v>
      </c>
      <c r="F268" s="38"/>
      <c r="G268" s="64">
        <v>0</v>
      </c>
      <c r="H268" s="64">
        <v>5349.5190000000002</v>
      </c>
      <c r="I268" s="97">
        <v>5349.5190000000002</v>
      </c>
      <c r="J268" s="61">
        <v>0</v>
      </c>
      <c r="K268" s="61">
        <f t="shared" si="31"/>
        <v>100</v>
      </c>
    </row>
    <row r="269" spans="1:11" s="16" customFormat="1" ht="15.75" outlineLevel="5" x14ac:dyDescent="0.25">
      <c r="A269" s="9" t="s">
        <v>122</v>
      </c>
      <c r="B269" s="9">
        <v>951</v>
      </c>
      <c r="C269" s="7" t="s">
        <v>11</v>
      </c>
      <c r="D269" s="7" t="s">
        <v>198</v>
      </c>
      <c r="E269" s="7" t="s">
        <v>5</v>
      </c>
      <c r="F269" s="7"/>
      <c r="G269" s="41">
        <f>G276+G270+G273</f>
        <v>300</v>
      </c>
      <c r="H269" s="41">
        <f>H276+H270+H273</f>
        <v>378.81941999999998</v>
      </c>
      <c r="I269" s="96">
        <f>I276+I270+I273</f>
        <v>378.81941999999998</v>
      </c>
      <c r="J269" s="61">
        <f t="shared" si="30"/>
        <v>126.27313999999998</v>
      </c>
      <c r="K269" s="61">
        <f t="shared" si="31"/>
        <v>100</v>
      </c>
    </row>
    <row r="270" spans="1:11" s="16" customFormat="1" ht="31.5" outlineLevel="5" x14ac:dyDescent="0.25">
      <c r="A270" s="21" t="s">
        <v>393</v>
      </c>
      <c r="B270" s="37">
        <v>951</v>
      </c>
      <c r="C270" s="13" t="s">
        <v>11</v>
      </c>
      <c r="D270" s="13" t="s">
        <v>204</v>
      </c>
      <c r="E270" s="13" t="s">
        <v>5</v>
      </c>
      <c r="F270" s="13"/>
      <c r="G270" s="42">
        <f t="shared" ref="G270:I271" si="47">G271</f>
        <v>50</v>
      </c>
      <c r="H270" s="42">
        <f t="shared" si="47"/>
        <v>59.906999999999996</v>
      </c>
      <c r="I270" s="93">
        <f t="shared" si="47"/>
        <v>59.906999999999996</v>
      </c>
      <c r="J270" s="61">
        <f t="shared" si="30"/>
        <v>119.81399999999999</v>
      </c>
      <c r="K270" s="61">
        <f t="shared" si="31"/>
        <v>100</v>
      </c>
    </row>
    <row r="271" spans="1:11" s="16" customFormat="1" ht="31.5" outlineLevel="5" x14ac:dyDescent="0.25">
      <c r="A271" s="4" t="s">
        <v>418</v>
      </c>
      <c r="B271" s="125">
        <v>951</v>
      </c>
      <c r="C271" s="5" t="s">
        <v>11</v>
      </c>
      <c r="D271" s="5" t="s">
        <v>307</v>
      </c>
      <c r="E271" s="5" t="s">
        <v>85</v>
      </c>
      <c r="F271" s="5"/>
      <c r="G271" s="52">
        <f t="shared" si="47"/>
        <v>50</v>
      </c>
      <c r="H271" s="52">
        <f>H272</f>
        <v>59.906999999999996</v>
      </c>
      <c r="I271" s="94">
        <f t="shared" si="47"/>
        <v>59.906999999999996</v>
      </c>
      <c r="J271" s="61">
        <f t="shared" si="30"/>
        <v>119.81399999999999</v>
      </c>
      <c r="K271" s="61">
        <f t="shared" si="31"/>
        <v>100</v>
      </c>
    </row>
    <row r="272" spans="1:11" s="16" customFormat="1" ht="15.75" outlineLevel="5" x14ac:dyDescent="0.25">
      <c r="A272" s="19" t="s">
        <v>420</v>
      </c>
      <c r="B272" s="126">
        <v>951</v>
      </c>
      <c r="C272" s="20" t="s">
        <v>11</v>
      </c>
      <c r="D272" s="20" t="s">
        <v>307</v>
      </c>
      <c r="E272" s="20" t="s">
        <v>86</v>
      </c>
      <c r="F272" s="20"/>
      <c r="G272" s="50">
        <v>50</v>
      </c>
      <c r="H272" s="50">
        <v>59.906999999999996</v>
      </c>
      <c r="I272" s="95">
        <v>59.906999999999996</v>
      </c>
      <c r="J272" s="61">
        <f t="shared" si="30"/>
        <v>119.81399999999999</v>
      </c>
      <c r="K272" s="61">
        <f t="shared" si="31"/>
        <v>100</v>
      </c>
    </row>
    <row r="273" spans="1:11" s="16" customFormat="1" ht="31.5" outlineLevel="5" x14ac:dyDescent="0.25">
      <c r="A273" s="21" t="s">
        <v>442</v>
      </c>
      <c r="B273" s="37">
        <v>951</v>
      </c>
      <c r="C273" s="13" t="s">
        <v>11</v>
      </c>
      <c r="D273" s="13" t="s">
        <v>443</v>
      </c>
      <c r="E273" s="13" t="s">
        <v>5</v>
      </c>
      <c r="F273" s="20"/>
      <c r="G273" s="42">
        <f t="shared" ref="G273:I274" si="48">G274</f>
        <v>50</v>
      </c>
      <c r="H273" s="42">
        <f t="shared" si="48"/>
        <v>0</v>
      </c>
      <c r="I273" s="93">
        <f t="shared" si="48"/>
        <v>0</v>
      </c>
      <c r="J273" s="61">
        <f t="shared" si="30"/>
        <v>0</v>
      </c>
      <c r="K273" s="61">
        <v>0</v>
      </c>
    </row>
    <row r="274" spans="1:11" s="16" customFormat="1" ht="31.5" outlineLevel="5" x14ac:dyDescent="0.25">
      <c r="A274" s="4" t="s">
        <v>418</v>
      </c>
      <c r="B274" s="125">
        <v>951</v>
      </c>
      <c r="C274" s="5" t="s">
        <v>11</v>
      </c>
      <c r="D274" s="5" t="s">
        <v>444</v>
      </c>
      <c r="E274" s="5" t="s">
        <v>85</v>
      </c>
      <c r="F274" s="20"/>
      <c r="G274" s="52">
        <f t="shared" si="48"/>
        <v>50</v>
      </c>
      <c r="H274" s="52">
        <f t="shared" si="48"/>
        <v>0</v>
      </c>
      <c r="I274" s="94">
        <f t="shared" si="48"/>
        <v>0</v>
      </c>
      <c r="J274" s="61">
        <f t="shared" si="30"/>
        <v>0</v>
      </c>
      <c r="K274" s="61">
        <v>0</v>
      </c>
    </row>
    <row r="275" spans="1:11" s="16" customFormat="1" ht="16.5" customHeight="1" outlineLevel="5" x14ac:dyDescent="0.25">
      <c r="A275" s="23" t="s">
        <v>420</v>
      </c>
      <c r="B275" s="126">
        <v>951</v>
      </c>
      <c r="C275" s="20" t="s">
        <v>11</v>
      </c>
      <c r="D275" s="20" t="s">
        <v>444</v>
      </c>
      <c r="E275" s="20" t="s">
        <v>86</v>
      </c>
      <c r="F275" s="20"/>
      <c r="G275" s="50">
        <v>50</v>
      </c>
      <c r="H275" s="50">
        <v>0</v>
      </c>
      <c r="I275" s="95">
        <v>0</v>
      </c>
      <c r="J275" s="61">
        <f t="shared" si="30"/>
        <v>0</v>
      </c>
      <c r="K275" s="61">
        <v>0</v>
      </c>
    </row>
    <row r="276" spans="1:11" s="16" customFormat="1" ht="31.5" outlineLevel="5" x14ac:dyDescent="0.25">
      <c r="A276" s="21" t="s">
        <v>262</v>
      </c>
      <c r="B276" s="37">
        <v>951</v>
      </c>
      <c r="C276" s="13" t="s">
        <v>11</v>
      </c>
      <c r="D276" s="13" t="s">
        <v>254</v>
      </c>
      <c r="E276" s="13" t="s">
        <v>5</v>
      </c>
      <c r="F276" s="20"/>
      <c r="G276" s="42">
        <f t="shared" ref="G276:I277" si="49">G277</f>
        <v>200</v>
      </c>
      <c r="H276" s="42">
        <f t="shared" si="49"/>
        <v>318.91242</v>
      </c>
      <c r="I276" s="93">
        <f t="shared" si="49"/>
        <v>318.91242</v>
      </c>
      <c r="J276" s="61">
        <f t="shared" si="30"/>
        <v>159.45621</v>
      </c>
      <c r="K276" s="61">
        <f t="shared" si="31"/>
        <v>100</v>
      </c>
    </row>
    <row r="277" spans="1:11" s="16" customFormat="1" ht="31.5" outlineLevel="5" x14ac:dyDescent="0.25">
      <c r="A277" s="4" t="s">
        <v>418</v>
      </c>
      <c r="B277" s="125">
        <v>951</v>
      </c>
      <c r="C277" s="5" t="s">
        <v>11</v>
      </c>
      <c r="D277" s="5" t="s">
        <v>297</v>
      </c>
      <c r="E277" s="5" t="s">
        <v>85</v>
      </c>
      <c r="F277" s="20"/>
      <c r="G277" s="52">
        <f t="shared" si="49"/>
        <v>200</v>
      </c>
      <c r="H277" s="52">
        <f t="shared" si="49"/>
        <v>318.91242</v>
      </c>
      <c r="I277" s="94">
        <f t="shared" si="49"/>
        <v>318.91242</v>
      </c>
      <c r="J277" s="61">
        <f t="shared" ref="J277:J344" si="50">I277/G277*100</f>
        <v>159.45621</v>
      </c>
      <c r="K277" s="61">
        <f t="shared" ref="K277:K344" si="51">I277/H277*100</f>
        <v>100</v>
      </c>
    </row>
    <row r="278" spans="1:11" s="16" customFormat="1" ht="15.75" outlineLevel="5" x14ac:dyDescent="0.25">
      <c r="A278" s="19" t="s">
        <v>420</v>
      </c>
      <c r="B278" s="126">
        <v>951</v>
      </c>
      <c r="C278" s="20" t="s">
        <v>11</v>
      </c>
      <c r="D278" s="20" t="s">
        <v>297</v>
      </c>
      <c r="E278" s="20" t="s">
        <v>86</v>
      </c>
      <c r="F278" s="20"/>
      <c r="G278" s="50">
        <v>200</v>
      </c>
      <c r="H278" s="50">
        <v>318.91242</v>
      </c>
      <c r="I278" s="95">
        <v>318.91242</v>
      </c>
      <c r="J278" s="61">
        <f t="shared" si="50"/>
        <v>159.45621</v>
      </c>
      <c r="K278" s="61">
        <f t="shared" si="51"/>
        <v>100</v>
      </c>
    </row>
    <row r="279" spans="1:11" s="16" customFormat="1" ht="15.75" outlineLevel="6" x14ac:dyDescent="0.25">
      <c r="A279" s="11" t="s">
        <v>61</v>
      </c>
      <c r="B279" s="11">
        <v>951</v>
      </c>
      <c r="C279" s="18" t="s">
        <v>52</v>
      </c>
      <c r="D279" s="18" t="s">
        <v>198</v>
      </c>
      <c r="E279" s="18" t="s">
        <v>5</v>
      </c>
      <c r="F279" s="18"/>
      <c r="G279" s="152">
        <f>G331+G280+G292</f>
        <v>26896.36491</v>
      </c>
      <c r="H279" s="152">
        <f>H331+H280+H292</f>
        <v>62307.727160000002</v>
      </c>
      <c r="I279" s="152">
        <f>I331+I280+I292</f>
        <v>52447.439369999993</v>
      </c>
      <c r="J279" s="61">
        <f t="shared" si="50"/>
        <v>194.99824435569047</v>
      </c>
      <c r="K279" s="61">
        <f t="shared" si="51"/>
        <v>84.174855608711624</v>
      </c>
    </row>
    <row r="280" spans="1:11" s="16" customFormat="1" ht="15.75" outlineLevel="6" x14ac:dyDescent="0.25">
      <c r="A280" s="27" t="s">
        <v>173</v>
      </c>
      <c r="B280" s="27">
        <v>951</v>
      </c>
      <c r="C280" s="7" t="s">
        <v>172</v>
      </c>
      <c r="D280" s="7" t="s">
        <v>198</v>
      </c>
      <c r="E280" s="7" t="s">
        <v>5</v>
      </c>
      <c r="F280" s="7"/>
      <c r="G280" s="41">
        <f t="shared" ref="G280:I283" si="52">G281</f>
        <v>3000</v>
      </c>
      <c r="H280" s="41">
        <f t="shared" si="52"/>
        <v>7488.8565800000006</v>
      </c>
      <c r="I280" s="96">
        <f t="shared" si="52"/>
        <v>7465.6142999999993</v>
      </c>
      <c r="J280" s="61">
        <f t="shared" si="50"/>
        <v>248.85381000000001</v>
      </c>
      <c r="K280" s="61">
        <f t="shared" si="51"/>
        <v>99.689641806439809</v>
      </c>
    </row>
    <row r="281" spans="1:11" s="16" customFormat="1" ht="15.75" outlineLevel="6" x14ac:dyDescent="0.25">
      <c r="A281" s="9" t="s">
        <v>122</v>
      </c>
      <c r="B281" s="9">
        <v>951</v>
      </c>
      <c r="C281" s="8" t="s">
        <v>172</v>
      </c>
      <c r="D281" s="8" t="s">
        <v>198</v>
      </c>
      <c r="E281" s="8" t="s">
        <v>5</v>
      </c>
      <c r="F281" s="8"/>
      <c r="G281" s="51">
        <f>G282+G288</f>
        <v>3000</v>
      </c>
      <c r="H281" s="51">
        <f>H282+H288</f>
        <v>7488.8565800000006</v>
      </c>
      <c r="I281" s="92">
        <f>I282+I288</f>
        <v>7465.6142999999993</v>
      </c>
      <c r="J281" s="61">
        <f t="shared" si="50"/>
        <v>248.85381000000001</v>
      </c>
      <c r="K281" s="61">
        <f t="shared" si="51"/>
        <v>99.689641806439809</v>
      </c>
    </row>
    <row r="282" spans="1:11" s="16" customFormat="1" ht="31.5" outlineLevel="6" x14ac:dyDescent="0.25">
      <c r="A282" s="26" t="s">
        <v>263</v>
      </c>
      <c r="B282" s="37">
        <v>951</v>
      </c>
      <c r="C282" s="25" t="s">
        <v>172</v>
      </c>
      <c r="D282" s="25" t="s">
        <v>255</v>
      </c>
      <c r="E282" s="25" t="s">
        <v>5</v>
      </c>
      <c r="F282" s="25"/>
      <c r="G282" s="70">
        <f t="shared" si="52"/>
        <v>3000</v>
      </c>
      <c r="H282" s="70">
        <f t="shared" si="52"/>
        <v>5999.3070900000002</v>
      </c>
      <c r="I282" s="98">
        <f t="shared" si="52"/>
        <v>5976.0648099999999</v>
      </c>
      <c r="J282" s="61">
        <f t="shared" si="50"/>
        <v>199.20216033333332</v>
      </c>
      <c r="K282" s="61">
        <f t="shared" si="51"/>
        <v>99.612583925921356</v>
      </c>
    </row>
    <row r="283" spans="1:11" s="16" customFormat="1" ht="33.75" customHeight="1" outlineLevel="6" x14ac:dyDescent="0.25">
      <c r="A283" s="4" t="s">
        <v>256</v>
      </c>
      <c r="B283" s="125">
        <v>951</v>
      </c>
      <c r="C283" s="5" t="s">
        <v>172</v>
      </c>
      <c r="D283" s="5" t="s">
        <v>308</v>
      </c>
      <c r="E283" s="5" t="s">
        <v>5</v>
      </c>
      <c r="F283" s="8"/>
      <c r="G283" s="52">
        <f t="shared" si="52"/>
        <v>3000</v>
      </c>
      <c r="H283" s="52">
        <f>H284</f>
        <v>5999.3070900000002</v>
      </c>
      <c r="I283" s="94">
        <f>I284</f>
        <v>5976.0648099999999</v>
      </c>
      <c r="J283" s="61">
        <f t="shared" si="50"/>
        <v>199.20216033333332</v>
      </c>
      <c r="K283" s="61">
        <f t="shared" si="51"/>
        <v>99.612583925921356</v>
      </c>
    </row>
    <row r="284" spans="1:11" s="84" customFormat="1" ht="31.5" outlineLevel="6" x14ac:dyDescent="0.25">
      <c r="A284" s="91" t="s">
        <v>418</v>
      </c>
      <c r="B284" s="141">
        <v>951</v>
      </c>
      <c r="C284" s="68" t="s">
        <v>172</v>
      </c>
      <c r="D284" s="68" t="s">
        <v>308</v>
      </c>
      <c r="E284" s="68" t="s">
        <v>85</v>
      </c>
      <c r="F284" s="112"/>
      <c r="G284" s="90">
        <v>3000</v>
      </c>
      <c r="H284" s="90">
        <v>5999.3070900000002</v>
      </c>
      <c r="I284" s="99">
        <f>I285+I286+I287</f>
        <v>5976.0648099999999</v>
      </c>
      <c r="J284" s="69">
        <f t="shared" si="50"/>
        <v>199.20216033333332</v>
      </c>
      <c r="K284" s="69">
        <f t="shared" si="51"/>
        <v>99.612583925921356</v>
      </c>
    </row>
    <row r="285" spans="1:11" s="16" customFormat="1" ht="31.5" outlineLevel="6" x14ac:dyDescent="0.25">
      <c r="A285" s="19" t="s">
        <v>419</v>
      </c>
      <c r="B285" s="126">
        <v>951</v>
      </c>
      <c r="C285" s="20" t="s">
        <v>172</v>
      </c>
      <c r="D285" s="20" t="s">
        <v>308</v>
      </c>
      <c r="E285" s="20" t="s">
        <v>244</v>
      </c>
      <c r="F285" s="8"/>
      <c r="G285" s="50">
        <v>0</v>
      </c>
      <c r="H285" s="50">
        <v>131.66667000000001</v>
      </c>
      <c r="I285" s="95">
        <v>131.66667000000001</v>
      </c>
      <c r="J285" s="61">
        <v>0</v>
      </c>
      <c r="K285" s="61">
        <f t="shared" si="51"/>
        <v>100</v>
      </c>
    </row>
    <row r="286" spans="1:11" s="16" customFormat="1" ht="15.75" outlineLevel="6" x14ac:dyDescent="0.25">
      <c r="A286" s="19" t="s">
        <v>420</v>
      </c>
      <c r="B286" s="126">
        <v>951</v>
      </c>
      <c r="C286" s="20" t="s">
        <v>172</v>
      </c>
      <c r="D286" s="20" t="s">
        <v>308</v>
      </c>
      <c r="E286" s="20" t="s">
        <v>86</v>
      </c>
      <c r="F286" s="8"/>
      <c r="G286" s="50">
        <v>2000</v>
      </c>
      <c r="H286" s="50">
        <v>4177.6057499999997</v>
      </c>
      <c r="I286" s="95">
        <v>4154.3708800000004</v>
      </c>
      <c r="J286" s="61">
        <f t="shared" si="50"/>
        <v>207.71854400000001</v>
      </c>
      <c r="K286" s="61">
        <f t="shared" si="51"/>
        <v>99.443823295197276</v>
      </c>
    </row>
    <row r="287" spans="1:11" s="16" customFormat="1" ht="15.75" outlineLevel="6" x14ac:dyDescent="0.25">
      <c r="A287" s="19" t="s">
        <v>360</v>
      </c>
      <c r="B287" s="126">
        <v>951</v>
      </c>
      <c r="C287" s="20" t="s">
        <v>172</v>
      </c>
      <c r="D287" s="20" t="s">
        <v>308</v>
      </c>
      <c r="E287" s="20" t="s">
        <v>359</v>
      </c>
      <c r="F287" s="8"/>
      <c r="G287" s="50">
        <v>1000</v>
      </c>
      <c r="H287" s="50">
        <v>1690.03467</v>
      </c>
      <c r="I287" s="95">
        <v>1690.0272600000001</v>
      </c>
      <c r="J287" s="61">
        <f t="shared" si="50"/>
        <v>169.00272600000002</v>
      </c>
      <c r="K287" s="61">
        <f t="shared" si="51"/>
        <v>99.99956154745631</v>
      </c>
    </row>
    <row r="288" spans="1:11" s="16" customFormat="1" ht="63" outlineLevel="6" x14ac:dyDescent="0.25">
      <c r="A288" s="4" t="s">
        <v>479</v>
      </c>
      <c r="B288" s="125">
        <v>951</v>
      </c>
      <c r="C288" s="5" t="s">
        <v>172</v>
      </c>
      <c r="D288" s="5" t="s">
        <v>478</v>
      </c>
      <c r="E288" s="5" t="s">
        <v>5</v>
      </c>
      <c r="F288" s="8"/>
      <c r="G288" s="52">
        <f t="shared" ref="G288" si="53">G289</f>
        <v>0</v>
      </c>
      <c r="H288" s="52">
        <f>H289</f>
        <v>1489.5494900000001</v>
      </c>
      <c r="I288" s="94">
        <f>I289</f>
        <v>1489.5494899999999</v>
      </c>
      <c r="J288" s="61">
        <v>0</v>
      </c>
      <c r="K288" s="61">
        <f t="shared" si="51"/>
        <v>99.999999999999986</v>
      </c>
    </row>
    <row r="289" spans="1:11" s="66" customFormat="1" ht="31.5" outlineLevel="6" x14ac:dyDescent="0.25">
      <c r="A289" s="91" t="s">
        <v>418</v>
      </c>
      <c r="B289" s="141">
        <v>951</v>
      </c>
      <c r="C289" s="68" t="s">
        <v>172</v>
      </c>
      <c r="D289" s="68" t="s">
        <v>478</v>
      </c>
      <c r="E289" s="68" t="s">
        <v>85</v>
      </c>
      <c r="F289" s="112"/>
      <c r="G289" s="90">
        <v>0</v>
      </c>
      <c r="H289" s="90">
        <v>1489.5494900000001</v>
      </c>
      <c r="I289" s="99">
        <f>I290+I291</f>
        <v>1489.5494899999999</v>
      </c>
      <c r="J289" s="61">
        <v>0</v>
      </c>
      <c r="K289" s="69">
        <f t="shared" si="51"/>
        <v>99.999999999999986</v>
      </c>
    </row>
    <row r="290" spans="1:11" s="16" customFormat="1" ht="31.5" outlineLevel="6" x14ac:dyDescent="0.25">
      <c r="A290" s="19" t="s">
        <v>419</v>
      </c>
      <c r="B290" s="126">
        <v>951</v>
      </c>
      <c r="C290" s="20" t="s">
        <v>172</v>
      </c>
      <c r="D290" s="20" t="s">
        <v>478</v>
      </c>
      <c r="E290" s="20" t="s">
        <v>244</v>
      </c>
      <c r="F290" s="8"/>
      <c r="G290" s="50">
        <v>0</v>
      </c>
      <c r="H290" s="50">
        <v>783.84865000000002</v>
      </c>
      <c r="I290" s="95">
        <v>783.84865000000002</v>
      </c>
      <c r="J290" s="61">
        <v>0</v>
      </c>
      <c r="K290" s="61">
        <f t="shared" si="51"/>
        <v>100</v>
      </c>
    </row>
    <row r="291" spans="1:11" s="16" customFormat="1" ht="15.75" outlineLevel="6" x14ac:dyDescent="0.25">
      <c r="A291" s="19" t="s">
        <v>420</v>
      </c>
      <c r="B291" s="126">
        <v>951</v>
      </c>
      <c r="C291" s="20" t="s">
        <v>172</v>
      </c>
      <c r="D291" s="20" t="s">
        <v>478</v>
      </c>
      <c r="E291" s="20" t="s">
        <v>86</v>
      </c>
      <c r="F291" s="8"/>
      <c r="G291" s="50">
        <v>0</v>
      </c>
      <c r="H291" s="50">
        <v>705.70083999999997</v>
      </c>
      <c r="I291" s="95">
        <v>705.70083999999997</v>
      </c>
      <c r="J291" s="61">
        <v>0</v>
      </c>
      <c r="K291" s="61">
        <f t="shared" si="51"/>
        <v>100</v>
      </c>
    </row>
    <row r="292" spans="1:11" s="16" customFormat="1" ht="15.75" outlineLevel="6" x14ac:dyDescent="0.25">
      <c r="A292" s="27" t="s">
        <v>191</v>
      </c>
      <c r="B292" s="27">
        <v>951</v>
      </c>
      <c r="C292" s="7" t="s">
        <v>192</v>
      </c>
      <c r="D292" s="7" t="s">
        <v>198</v>
      </c>
      <c r="E292" s="7" t="s">
        <v>5</v>
      </c>
      <c r="F292" s="20"/>
      <c r="G292" s="96">
        <f>G300+G293</f>
        <v>22695.18721</v>
      </c>
      <c r="H292" s="96">
        <f>H300+H293</f>
        <v>53618.090810000002</v>
      </c>
      <c r="I292" s="96">
        <f>I300+I293</f>
        <v>43781.045299999998</v>
      </c>
      <c r="J292" s="61">
        <f t="shared" si="50"/>
        <v>192.90894097894511</v>
      </c>
      <c r="K292" s="61">
        <f t="shared" si="51"/>
        <v>81.653495375547109</v>
      </c>
    </row>
    <row r="293" spans="1:11" s="16" customFormat="1" ht="31.5" outlineLevel="6" x14ac:dyDescent="0.25">
      <c r="A293" s="14" t="s">
        <v>114</v>
      </c>
      <c r="B293" s="27">
        <v>951</v>
      </c>
      <c r="C293" s="7" t="s">
        <v>192</v>
      </c>
      <c r="D293" s="7" t="s">
        <v>286</v>
      </c>
      <c r="E293" s="7" t="s">
        <v>5</v>
      </c>
      <c r="F293" s="7"/>
      <c r="G293" s="41">
        <f>G297</f>
        <v>0</v>
      </c>
      <c r="H293" s="41">
        <f>H297</f>
        <v>9201.3531000000003</v>
      </c>
      <c r="I293" s="96">
        <f>I297+I294</f>
        <v>1882.4899399999999</v>
      </c>
      <c r="J293" s="61">
        <v>0</v>
      </c>
      <c r="K293" s="61">
        <f t="shared" si="51"/>
        <v>20.458838168051606</v>
      </c>
    </row>
    <row r="294" spans="1:11" s="84" customFormat="1" ht="33.75" customHeight="1" outlineLevel="6" x14ac:dyDescent="0.25">
      <c r="A294" s="117" t="s">
        <v>514</v>
      </c>
      <c r="B294" s="142">
        <v>951</v>
      </c>
      <c r="C294" s="82" t="s">
        <v>192</v>
      </c>
      <c r="D294" s="82" t="s">
        <v>292</v>
      </c>
      <c r="E294" s="82" t="s">
        <v>5</v>
      </c>
      <c r="F294" s="82"/>
      <c r="G294" s="83">
        <f>G295</f>
        <v>0</v>
      </c>
      <c r="H294" s="83">
        <f t="shared" ref="H294:I295" si="54">H295</f>
        <v>0</v>
      </c>
      <c r="I294" s="109">
        <f t="shared" si="54"/>
        <v>1682.4899399999999</v>
      </c>
      <c r="J294" s="61">
        <v>0</v>
      </c>
      <c r="K294" s="61">
        <v>0</v>
      </c>
    </row>
    <row r="295" spans="1:11" s="84" customFormat="1" ht="31.5" outlineLevel="6" x14ac:dyDescent="0.25">
      <c r="A295" s="86" t="s">
        <v>418</v>
      </c>
      <c r="B295" s="143">
        <v>951</v>
      </c>
      <c r="C295" s="87" t="s">
        <v>192</v>
      </c>
      <c r="D295" s="87" t="s">
        <v>292</v>
      </c>
      <c r="E295" s="87" t="s">
        <v>85</v>
      </c>
      <c r="F295" s="87"/>
      <c r="G295" s="88">
        <f>G296</f>
        <v>0</v>
      </c>
      <c r="H295" s="88">
        <f>H296</f>
        <v>0</v>
      </c>
      <c r="I295" s="101">
        <f t="shared" si="54"/>
        <v>1682.4899399999999</v>
      </c>
      <c r="J295" s="61">
        <v>0</v>
      </c>
      <c r="K295" s="61">
        <v>0</v>
      </c>
    </row>
    <row r="296" spans="1:11" s="84" customFormat="1" ht="15.75" outlineLevel="6" x14ac:dyDescent="0.25">
      <c r="A296" s="91" t="s">
        <v>420</v>
      </c>
      <c r="B296" s="141">
        <v>951</v>
      </c>
      <c r="C296" s="118" t="s">
        <v>192</v>
      </c>
      <c r="D296" s="118" t="s">
        <v>292</v>
      </c>
      <c r="E296" s="118" t="s">
        <v>86</v>
      </c>
      <c r="F296" s="118"/>
      <c r="G296" s="119">
        <v>0</v>
      </c>
      <c r="H296" s="119">
        <v>0</v>
      </c>
      <c r="I296" s="120">
        <v>1682.4899399999999</v>
      </c>
      <c r="J296" s="61">
        <v>0</v>
      </c>
      <c r="K296" s="61">
        <v>0</v>
      </c>
    </row>
    <row r="297" spans="1:11" s="16" customFormat="1" ht="47.25" outlineLevel="6" x14ac:dyDescent="0.25">
      <c r="A297" s="21" t="s">
        <v>489</v>
      </c>
      <c r="B297" s="37">
        <v>951</v>
      </c>
      <c r="C297" s="13" t="s">
        <v>192</v>
      </c>
      <c r="D297" s="13" t="s">
        <v>490</v>
      </c>
      <c r="E297" s="13" t="s">
        <v>5</v>
      </c>
      <c r="F297" s="13"/>
      <c r="G297" s="42">
        <f>G298</f>
        <v>0</v>
      </c>
      <c r="H297" s="42">
        <f t="shared" ref="H297:H298" si="55">H298</f>
        <v>9201.3531000000003</v>
      </c>
      <c r="I297" s="93">
        <f t="shared" ref="I297:I298" si="56">I298</f>
        <v>200</v>
      </c>
      <c r="J297" s="61">
        <v>0</v>
      </c>
      <c r="K297" s="61">
        <f t="shared" si="51"/>
        <v>2.1735933598722559</v>
      </c>
    </row>
    <row r="298" spans="1:11" s="16" customFormat="1" ht="31.5" outlineLevel="6" x14ac:dyDescent="0.25">
      <c r="A298" s="4" t="s">
        <v>418</v>
      </c>
      <c r="B298" s="125">
        <v>951</v>
      </c>
      <c r="C298" s="5" t="s">
        <v>192</v>
      </c>
      <c r="D298" s="5" t="s">
        <v>490</v>
      </c>
      <c r="E298" s="5" t="s">
        <v>85</v>
      </c>
      <c r="F298" s="5"/>
      <c r="G298" s="52">
        <f>G299</f>
        <v>0</v>
      </c>
      <c r="H298" s="52">
        <f t="shared" si="55"/>
        <v>9201.3531000000003</v>
      </c>
      <c r="I298" s="94">
        <f t="shared" si="56"/>
        <v>200</v>
      </c>
      <c r="J298" s="61">
        <v>0</v>
      </c>
      <c r="K298" s="61">
        <f t="shared" si="51"/>
        <v>2.1735933598722559</v>
      </c>
    </row>
    <row r="299" spans="1:11" s="16" customFormat="1" ht="15.75" outlineLevel="6" x14ac:dyDescent="0.25">
      <c r="A299" s="19" t="s">
        <v>420</v>
      </c>
      <c r="B299" s="126">
        <v>951</v>
      </c>
      <c r="C299" s="38" t="s">
        <v>192</v>
      </c>
      <c r="D299" s="38" t="s">
        <v>490</v>
      </c>
      <c r="E299" s="38" t="s">
        <v>86</v>
      </c>
      <c r="F299" s="38"/>
      <c r="G299" s="64">
        <v>0</v>
      </c>
      <c r="H299" s="64">
        <v>9201.3531000000003</v>
      </c>
      <c r="I299" s="97">
        <v>200</v>
      </c>
      <c r="J299" s="61">
        <v>0</v>
      </c>
      <c r="K299" s="61">
        <f t="shared" si="51"/>
        <v>2.1735933598722559</v>
      </c>
    </row>
    <row r="300" spans="1:11" s="16" customFormat="1" ht="15.75" outlineLevel="6" x14ac:dyDescent="0.25">
      <c r="A300" s="9" t="s">
        <v>125</v>
      </c>
      <c r="B300" s="9">
        <v>951</v>
      </c>
      <c r="C300" s="7" t="s">
        <v>192</v>
      </c>
      <c r="D300" s="7" t="s">
        <v>198</v>
      </c>
      <c r="E300" s="7" t="s">
        <v>5</v>
      </c>
      <c r="F300" s="20"/>
      <c r="G300" s="96">
        <f>G301+G328</f>
        <v>22695.18721</v>
      </c>
      <c r="H300" s="96">
        <f>H301+H328</f>
        <v>44416.737710000001</v>
      </c>
      <c r="I300" s="96">
        <f>I301+I328</f>
        <v>41898.555359999998</v>
      </c>
      <c r="J300" s="61">
        <f t="shared" si="50"/>
        <v>184.61427514261072</v>
      </c>
      <c r="K300" s="61">
        <f t="shared" si="51"/>
        <v>94.33055537207305</v>
      </c>
    </row>
    <row r="301" spans="1:11" s="16" customFormat="1" ht="31.5" outlineLevel="6" x14ac:dyDescent="0.25">
      <c r="A301" s="21" t="s">
        <v>180</v>
      </c>
      <c r="B301" s="37">
        <v>951</v>
      </c>
      <c r="C301" s="13" t="s">
        <v>192</v>
      </c>
      <c r="D301" s="13" t="s">
        <v>205</v>
      </c>
      <c r="E301" s="13" t="s">
        <v>5</v>
      </c>
      <c r="F301" s="13"/>
      <c r="G301" s="42">
        <f>G308+G322+G325+G312+G302+G305+G316+G319</f>
        <v>22495.18721</v>
      </c>
      <c r="H301" s="93">
        <f>H308+H322+H325+H312+H302+H305</f>
        <v>44377.345549999998</v>
      </c>
      <c r="I301" s="93">
        <f>I308+I322+I325+I312+I302+I305</f>
        <v>41862.39344</v>
      </c>
      <c r="J301" s="61">
        <f t="shared" si="50"/>
        <v>186.09488798293046</v>
      </c>
      <c r="K301" s="61">
        <f t="shared" si="51"/>
        <v>94.332801841051079</v>
      </c>
    </row>
    <row r="302" spans="1:11" s="16" customFormat="1" ht="36.75" customHeight="1" outlineLevel="6" x14ac:dyDescent="0.25">
      <c r="A302" s="4" t="s">
        <v>494</v>
      </c>
      <c r="B302" s="125">
        <v>951</v>
      </c>
      <c r="C302" s="5" t="s">
        <v>192</v>
      </c>
      <c r="D302" s="5" t="s">
        <v>493</v>
      </c>
      <c r="E302" s="5" t="s">
        <v>5</v>
      </c>
      <c r="F302" s="5"/>
      <c r="G302" s="52">
        <f>G303</f>
        <v>0</v>
      </c>
      <c r="H302" s="52">
        <f>H303</f>
        <v>4446.1000000000004</v>
      </c>
      <c r="I302" s="94">
        <f>I303</f>
        <v>4446.1000000000004</v>
      </c>
      <c r="J302" s="61">
        <v>0</v>
      </c>
      <c r="K302" s="61">
        <f t="shared" si="51"/>
        <v>100</v>
      </c>
    </row>
    <row r="303" spans="1:11" s="16" customFormat="1" ht="31.5" outlineLevel="6" x14ac:dyDescent="0.25">
      <c r="A303" s="19" t="s">
        <v>418</v>
      </c>
      <c r="B303" s="126">
        <v>951</v>
      </c>
      <c r="C303" s="20" t="s">
        <v>192</v>
      </c>
      <c r="D303" s="38" t="s">
        <v>493</v>
      </c>
      <c r="E303" s="20" t="s">
        <v>85</v>
      </c>
      <c r="F303" s="20"/>
      <c r="G303" s="50">
        <f>G304</f>
        <v>0</v>
      </c>
      <c r="H303" s="50">
        <f t="shared" ref="H303:I303" si="57">H304</f>
        <v>4446.1000000000004</v>
      </c>
      <c r="I303" s="50">
        <f t="shared" si="57"/>
        <v>4446.1000000000004</v>
      </c>
      <c r="J303" s="61">
        <v>0</v>
      </c>
      <c r="K303" s="61">
        <f t="shared" si="51"/>
        <v>100</v>
      </c>
    </row>
    <row r="304" spans="1:11" s="16" customFormat="1" ht="31.5" outlineLevel="6" x14ac:dyDescent="0.25">
      <c r="A304" s="19" t="s">
        <v>419</v>
      </c>
      <c r="B304" s="126">
        <v>951</v>
      </c>
      <c r="C304" s="20" t="s">
        <v>192</v>
      </c>
      <c r="D304" s="38" t="s">
        <v>493</v>
      </c>
      <c r="E304" s="20" t="s">
        <v>244</v>
      </c>
      <c r="F304" s="20"/>
      <c r="G304" s="50">
        <v>0</v>
      </c>
      <c r="H304" s="50">
        <v>4446.1000000000004</v>
      </c>
      <c r="I304" s="95">
        <v>4446.1000000000004</v>
      </c>
      <c r="J304" s="61">
        <v>0</v>
      </c>
      <c r="K304" s="61">
        <f t="shared" si="51"/>
        <v>100</v>
      </c>
    </row>
    <row r="305" spans="1:11" s="16" customFormat="1" ht="34.5" customHeight="1" outlineLevel="6" x14ac:dyDescent="0.25">
      <c r="A305" s="4" t="s">
        <v>498</v>
      </c>
      <c r="B305" s="125">
        <v>951</v>
      </c>
      <c r="C305" s="5" t="s">
        <v>192</v>
      </c>
      <c r="D305" s="5" t="s">
        <v>497</v>
      </c>
      <c r="E305" s="5" t="s">
        <v>5</v>
      </c>
      <c r="F305" s="5"/>
      <c r="G305" s="52">
        <f>G306</f>
        <v>0</v>
      </c>
      <c r="H305" s="52">
        <f>H306</f>
        <v>9651.3888299999999</v>
      </c>
      <c r="I305" s="94">
        <f>I306</f>
        <v>9651.3888299999999</v>
      </c>
      <c r="J305" s="61">
        <v>0</v>
      </c>
      <c r="K305" s="61">
        <f t="shared" si="51"/>
        <v>100</v>
      </c>
    </row>
    <row r="306" spans="1:11" s="16" customFormat="1" ht="31.5" outlineLevel="6" x14ac:dyDescent="0.25">
      <c r="A306" s="19" t="s">
        <v>418</v>
      </c>
      <c r="B306" s="126">
        <v>951</v>
      </c>
      <c r="C306" s="20" t="s">
        <v>192</v>
      </c>
      <c r="D306" s="38" t="s">
        <v>497</v>
      </c>
      <c r="E306" s="20" t="s">
        <v>85</v>
      </c>
      <c r="F306" s="20"/>
      <c r="G306" s="50">
        <f>G307</f>
        <v>0</v>
      </c>
      <c r="H306" s="50">
        <f t="shared" ref="H306:I306" si="58">H307</f>
        <v>9651.3888299999999</v>
      </c>
      <c r="I306" s="50">
        <f t="shared" si="58"/>
        <v>9651.3888299999999</v>
      </c>
      <c r="J306" s="61">
        <v>0</v>
      </c>
      <c r="K306" s="61">
        <f t="shared" si="51"/>
        <v>100</v>
      </c>
    </row>
    <row r="307" spans="1:11" s="16" customFormat="1" ht="31.5" outlineLevel="6" x14ac:dyDescent="0.25">
      <c r="A307" s="19" t="s">
        <v>419</v>
      </c>
      <c r="B307" s="126">
        <v>951</v>
      </c>
      <c r="C307" s="20" t="s">
        <v>192</v>
      </c>
      <c r="D307" s="38" t="s">
        <v>497</v>
      </c>
      <c r="E307" s="20" t="s">
        <v>244</v>
      </c>
      <c r="F307" s="20"/>
      <c r="G307" s="50">
        <v>0</v>
      </c>
      <c r="H307" s="50">
        <v>9651.3888299999999</v>
      </c>
      <c r="I307" s="95">
        <v>9651.3888299999999</v>
      </c>
      <c r="J307" s="61">
        <v>0</v>
      </c>
      <c r="K307" s="61">
        <f t="shared" si="51"/>
        <v>100</v>
      </c>
    </row>
    <row r="308" spans="1:11" s="16" customFormat="1" ht="47.25" outlineLevel="6" x14ac:dyDescent="0.25">
      <c r="A308" s="4" t="s">
        <v>170</v>
      </c>
      <c r="B308" s="125">
        <v>951</v>
      </c>
      <c r="C308" s="5" t="s">
        <v>192</v>
      </c>
      <c r="D308" s="5" t="s">
        <v>309</v>
      </c>
      <c r="E308" s="5" t="s">
        <v>5</v>
      </c>
      <c r="F308" s="5"/>
      <c r="G308" s="52">
        <f>G309</f>
        <v>2163.0700000000002</v>
      </c>
      <c r="H308" s="52">
        <f>H309</f>
        <v>17547.286499999998</v>
      </c>
      <c r="I308" s="94">
        <f>I309</f>
        <v>15367.014139999999</v>
      </c>
      <c r="J308" s="61">
        <f t="shared" si="50"/>
        <v>710.42611381046368</v>
      </c>
      <c r="K308" s="61">
        <f t="shared" si="51"/>
        <v>87.574874553965941</v>
      </c>
    </row>
    <row r="309" spans="1:11" s="84" customFormat="1" ht="31.5" outlineLevel="6" x14ac:dyDescent="0.25">
      <c r="A309" s="91" t="s">
        <v>418</v>
      </c>
      <c r="B309" s="141">
        <v>951</v>
      </c>
      <c r="C309" s="68" t="s">
        <v>192</v>
      </c>
      <c r="D309" s="68" t="s">
        <v>309</v>
      </c>
      <c r="E309" s="68" t="s">
        <v>85</v>
      </c>
      <c r="F309" s="68"/>
      <c r="G309" s="90">
        <v>2163.0700000000002</v>
      </c>
      <c r="H309" s="90">
        <v>17547.286499999998</v>
      </c>
      <c r="I309" s="99">
        <f>I310+I311</f>
        <v>15367.014139999999</v>
      </c>
      <c r="J309" s="69">
        <f t="shared" si="50"/>
        <v>710.42611381046368</v>
      </c>
      <c r="K309" s="69">
        <f t="shared" si="51"/>
        <v>87.574874553965941</v>
      </c>
    </row>
    <row r="310" spans="1:11" s="16" customFormat="1" ht="31.5" outlineLevel="6" x14ac:dyDescent="0.25">
      <c r="A310" s="19" t="s">
        <v>419</v>
      </c>
      <c r="B310" s="126">
        <v>951</v>
      </c>
      <c r="C310" s="20" t="s">
        <v>192</v>
      </c>
      <c r="D310" s="20" t="s">
        <v>309</v>
      </c>
      <c r="E310" s="20" t="s">
        <v>244</v>
      </c>
      <c r="F310" s="20"/>
      <c r="G310" s="50">
        <v>2000</v>
      </c>
      <c r="H310" s="50">
        <v>16581.77</v>
      </c>
      <c r="I310" s="95">
        <v>14563.49899</v>
      </c>
      <c r="J310" s="61">
        <f t="shared" si="50"/>
        <v>728.17494949999991</v>
      </c>
      <c r="K310" s="61">
        <f t="shared" si="51"/>
        <v>87.828374112051961</v>
      </c>
    </row>
    <row r="311" spans="1:11" s="16" customFormat="1" ht="18" customHeight="1" outlineLevel="6" x14ac:dyDescent="0.25">
      <c r="A311" s="19" t="s">
        <v>420</v>
      </c>
      <c r="B311" s="126">
        <v>951</v>
      </c>
      <c r="C311" s="20" t="s">
        <v>192</v>
      </c>
      <c r="D311" s="20" t="s">
        <v>309</v>
      </c>
      <c r="E311" s="20" t="s">
        <v>86</v>
      </c>
      <c r="F311" s="20"/>
      <c r="G311" s="50">
        <v>163.07</v>
      </c>
      <c r="H311" s="50">
        <v>965.51649999999995</v>
      </c>
      <c r="I311" s="95">
        <v>803.51514999999995</v>
      </c>
      <c r="J311" s="61">
        <f t="shared" si="50"/>
        <v>492.74247255779721</v>
      </c>
      <c r="K311" s="61">
        <f t="shared" si="51"/>
        <v>83.221275866336825</v>
      </c>
    </row>
    <row r="312" spans="1:11" s="16" customFormat="1" ht="33" customHeight="1" outlineLevel="6" x14ac:dyDescent="0.25">
      <c r="A312" s="4" t="s">
        <v>334</v>
      </c>
      <c r="B312" s="125">
        <v>951</v>
      </c>
      <c r="C312" s="5" t="s">
        <v>192</v>
      </c>
      <c r="D312" s="5" t="s">
        <v>333</v>
      </c>
      <c r="E312" s="5" t="s">
        <v>5</v>
      </c>
      <c r="F312" s="5"/>
      <c r="G312" s="52">
        <f>G313</f>
        <v>1936</v>
      </c>
      <c r="H312" s="52">
        <f>H313</f>
        <v>1160.03603</v>
      </c>
      <c r="I312" s="94">
        <f>I313</f>
        <v>825.60123999999996</v>
      </c>
      <c r="J312" s="61">
        <f t="shared" si="50"/>
        <v>42.644692148760328</v>
      </c>
      <c r="K312" s="61">
        <f t="shared" si="51"/>
        <v>71.170310115281495</v>
      </c>
    </row>
    <row r="313" spans="1:11" s="16" customFormat="1" ht="33" customHeight="1" outlineLevel="6" x14ac:dyDescent="0.25">
      <c r="A313" s="19" t="s">
        <v>418</v>
      </c>
      <c r="B313" s="126">
        <v>951</v>
      </c>
      <c r="C313" s="20" t="s">
        <v>192</v>
      </c>
      <c r="D313" s="20" t="s">
        <v>333</v>
      </c>
      <c r="E313" s="20" t="s">
        <v>85</v>
      </c>
      <c r="F313" s="20"/>
      <c r="G313" s="50">
        <v>1936</v>
      </c>
      <c r="H313" s="50">
        <v>1160.03603</v>
      </c>
      <c r="I313" s="95">
        <v>825.60123999999996</v>
      </c>
      <c r="J313" s="61">
        <f t="shared" si="50"/>
        <v>42.644692148760328</v>
      </c>
      <c r="K313" s="61">
        <f t="shared" si="51"/>
        <v>71.170310115281495</v>
      </c>
    </row>
    <row r="314" spans="1:11" s="16" customFormat="1" ht="33" customHeight="1" outlineLevel="6" x14ac:dyDescent="0.25">
      <c r="A314" s="19" t="s">
        <v>419</v>
      </c>
      <c r="B314" s="126">
        <v>951</v>
      </c>
      <c r="C314" s="20" t="s">
        <v>192</v>
      </c>
      <c r="D314" s="20" t="s">
        <v>333</v>
      </c>
      <c r="E314" s="20" t="s">
        <v>244</v>
      </c>
      <c r="F314" s="20"/>
      <c r="G314" s="50">
        <v>0</v>
      </c>
      <c r="H314" s="50">
        <v>0</v>
      </c>
      <c r="I314" s="95">
        <v>825.60123999999996</v>
      </c>
      <c r="J314" s="61">
        <v>0</v>
      </c>
      <c r="K314" s="61">
        <v>0</v>
      </c>
    </row>
    <row r="315" spans="1:11" s="16" customFormat="1" ht="16.5" customHeight="1" outlineLevel="6" x14ac:dyDescent="0.25">
      <c r="A315" s="19" t="s">
        <v>420</v>
      </c>
      <c r="B315" s="126">
        <v>951</v>
      </c>
      <c r="C315" s="20" t="s">
        <v>192</v>
      </c>
      <c r="D315" s="20" t="s">
        <v>333</v>
      </c>
      <c r="E315" s="20" t="s">
        <v>86</v>
      </c>
      <c r="F315" s="20"/>
      <c r="G315" s="50">
        <v>1936</v>
      </c>
      <c r="H315" s="50">
        <v>1160.03603</v>
      </c>
      <c r="I315" s="95">
        <v>825.60123999999996</v>
      </c>
      <c r="J315" s="61">
        <f t="shared" si="50"/>
        <v>42.644692148760328</v>
      </c>
      <c r="K315" s="61">
        <f t="shared" si="51"/>
        <v>71.170310115281495</v>
      </c>
    </row>
    <row r="316" spans="1:11" s="16" customFormat="1" ht="51" customHeight="1" outlineLevel="6" x14ac:dyDescent="0.25">
      <c r="A316" s="86" t="s">
        <v>511</v>
      </c>
      <c r="B316" s="143">
        <v>951</v>
      </c>
      <c r="C316" s="87" t="s">
        <v>192</v>
      </c>
      <c r="D316" s="87" t="s">
        <v>512</v>
      </c>
      <c r="E316" s="87" t="s">
        <v>5</v>
      </c>
      <c r="F316" s="85"/>
      <c r="G316" s="88">
        <f>G317</f>
        <v>13674.55883</v>
      </c>
      <c r="H316" s="88">
        <f t="shared" ref="H316:I316" si="59">H317</f>
        <v>0</v>
      </c>
      <c r="I316" s="101">
        <f t="shared" si="59"/>
        <v>0</v>
      </c>
      <c r="J316" s="69">
        <f t="shared" ref="J316:J321" si="60">I316/G316*100</f>
        <v>0</v>
      </c>
      <c r="K316" s="61">
        <v>0</v>
      </c>
    </row>
    <row r="317" spans="1:11" s="16" customFormat="1" ht="16.5" customHeight="1" outlineLevel="6" x14ac:dyDescent="0.25">
      <c r="A317" s="89" t="s">
        <v>418</v>
      </c>
      <c r="B317" s="144">
        <v>951</v>
      </c>
      <c r="C317" s="68" t="s">
        <v>192</v>
      </c>
      <c r="D317" s="68" t="s">
        <v>512</v>
      </c>
      <c r="E317" s="68" t="s">
        <v>85</v>
      </c>
      <c r="F317" s="65"/>
      <c r="G317" s="90">
        <v>13674.55883</v>
      </c>
      <c r="H317" s="90">
        <v>0</v>
      </c>
      <c r="I317" s="99">
        <v>0</v>
      </c>
      <c r="J317" s="69">
        <f t="shared" si="60"/>
        <v>0</v>
      </c>
      <c r="K317" s="61">
        <v>0</v>
      </c>
    </row>
    <row r="318" spans="1:11" s="16" customFormat="1" ht="16.5" customHeight="1" outlineLevel="6" x14ac:dyDescent="0.25">
      <c r="A318" s="91" t="s">
        <v>420</v>
      </c>
      <c r="B318" s="141">
        <v>951</v>
      </c>
      <c r="C318" s="68" t="s">
        <v>192</v>
      </c>
      <c r="D318" s="68" t="s">
        <v>512</v>
      </c>
      <c r="E318" s="68" t="s">
        <v>86</v>
      </c>
      <c r="F318" s="65"/>
      <c r="G318" s="90">
        <v>13674.55883</v>
      </c>
      <c r="H318" s="90">
        <v>0</v>
      </c>
      <c r="I318" s="99">
        <v>0</v>
      </c>
      <c r="J318" s="69">
        <f t="shared" si="60"/>
        <v>0</v>
      </c>
      <c r="K318" s="61">
        <v>0</v>
      </c>
    </row>
    <row r="319" spans="1:11" s="16" customFormat="1" ht="51.75" customHeight="1" outlineLevel="6" x14ac:dyDescent="0.25">
      <c r="A319" s="86" t="s">
        <v>511</v>
      </c>
      <c r="B319" s="143">
        <v>951</v>
      </c>
      <c r="C319" s="87" t="s">
        <v>192</v>
      </c>
      <c r="D319" s="87" t="s">
        <v>513</v>
      </c>
      <c r="E319" s="87" t="s">
        <v>5</v>
      </c>
      <c r="F319" s="85"/>
      <c r="G319" s="88">
        <f t="shared" ref="G319:I319" si="61">G320</f>
        <v>422.93</v>
      </c>
      <c r="H319" s="88">
        <f t="shared" si="61"/>
        <v>0</v>
      </c>
      <c r="I319" s="101">
        <f t="shared" si="61"/>
        <v>0</v>
      </c>
      <c r="J319" s="69">
        <f t="shared" si="60"/>
        <v>0</v>
      </c>
      <c r="K319" s="61">
        <v>0</v>
      </c>
    </row>
    <row r="320" spans="1:11" s="16" customFormat="1" ht="16.5" customHeight="1" outlineLevel="6" x14ac:dyDescent="0.25">
      <c r="A320" s="89" t="s">
        <v>418</v>
      </c>
      <c r="B320" s="144">
        <v>951</v>
      </c>
      <c r="C320" s="68" t="s">
        <v>192</v>
      </c>
      <c r="D320" s="68" t="s">
        <v>513</v>
      </c>
      <c r="E320" s="68" t="s">
        <v>85</v>
      </c>
      <c r="F320" s="65"/>
      <c r="G320" s="90">
        <v>422.93</v>
      </c>
      <c r="H320" s="90">
        <v>0</v>
      </c>
      <c r="I320" s="99">
        <v>0</v>
      </c>
      <c r="J320" s="69">
        <f t="shared" si="60"/>
        <v>0</v>
      </c>
      <c r="K320" s="61">
        <v>0</v>
      </c>
    </row>
    <row r="321" spans="1:11" s="16" customFormat="1" ht="16.5" customHeight="1" outlineLevel="6" x14ac:dyDescent="0.25">
      <c r="A321" s="91" t="s">
        <v>420</v>
      </c>
      <c r="B321" s="141">
        <v>951</v>
      </c>
      <c r="C321" s="68" t="s">
        <v>192</v>
      </c>
      <c r="D321" s="68" t="s">
        <v>513</v>
      </c>
      <c r="E321" s="68" t="s">
        <v>86</v>
      </c>
      <c r="F321" s="65"/>
      <c r="G321" s="90">
        <v>422.93</v>
      </c>
      <c r="H321" s="90">
        <v>0</v>
      </c>
      <c r="I321" s="99">
        <v>0</v>
      </c>
      <c r="J321" s="69">
        <f t="shared" si="60"/>
        <v>0</v>
      </c>
      <c r="K321" s="61">
        <v>0</v>
      </c>
    </row>
    <row r="322" spans="1:11" s="16" customFormat="1" ht="15.75" outlineLevel="6" x14ac:dyDescent="0.25">
      <c r="A322" s="4" t="s">
        <v>270</v>
      </c>
      <c r="B322" s="125">
        <v>951</v>
      </c>
      <c r="C322" s="5" t="s">
        <v>192</v>
      </c>
      <c r="D322" s="5" t="s">
        <v>269</v>
      </c>
      <c r="E322" s="5" t="s">
        <v>5</v>
      </c>
      <c r="F322" s="5"/>
      <c r="G322" s="52">
        <f t="shared" ref="G322:I322" si="62">G323</f>
        <v>3884.6283800000001</v>
      </c>
      <c r="H322" s="52">
        <f t="shared" si="62"/>
        <v>11158.53419</v>
      </c>
      <c r="I322" s="94">
        <f t="shared" si="62"/>
        <v>11158.486999999999</v>
      </c>
      <c r="J322" s="61">
        <f t="shared" si="50"/>
        <v>287.24721925653023</v>
      </c>
      <c r="K322" s="61">
        <f t="shared" si="51"/>
        <v>99.999577094991182</v>
      </c>
    </row>
    <row r="323" spans="1:11" s="16" customFormat="1" ht="31.5" outlineLevel="6" x14ac:dyDescent="0.25">
      <c r="A323" s="39" t="s">
        <v>418</v>
      </c>
      <c r="B323" s="128">
        <v>951</v>
      </c>
      <c r="C323" s="20" t="s">
        <v>192</v>
      </c>
      <c r="D323" s="20" t="s">
        <v>269</v>
      </c>
      <c r="E323" s="20" t="s">
        <v>85</v>
      </c>
      <c r="F323" s="20"/>
      <c r="G323" s="50">
        <v>3884.6283800000001</v>
      </c>
      <c r="H323" s="50">
        <v>11158.53419</v>
      </c>
      <c r="I323" s="95">
        <v>11158.486999999999</v>
      </c>
      <c r="J323" s="61">
        <f t="shared" si="50"/>
        <v>287.24721925653023</v>
      </c>
      <c r="K323" s="61">
        <f t="shared" si="51"/>
        <v>99.999577094991182</v>
      </c>
    </row>
    <row r="324" spans="1:11" s="16" customFormat="1" ht="15.75" outlineLevel="6" x14ac:dyDescent="0.25">
      <c r="A324" s="19" t="s">
        <v>420</v>
      </c>
      <c r="B324" s="126">
        <v>951</v>
      </c>
      <c r="C324" s="20" t="s">
        <v>192</v>
      </c>
      <c r="D324" s="20" t="s">
        <v>269</v>
      </c>
      <c r="E324" s="20" t="s">
        <v>86</v>
      </c>
      <c r="F324" s="20"/>
      <c r="G324" s="50">
        <v>3884.6283800000001</v>
      </c>
      <c r="H324" s="50">
        <v>11158.53419</v>
      </c>
      <c r="I324" s="95">
        <v>11158.486999999999</v>
      </c>
      <c r="J324" s="61">
        <f t="shared" si="50"/>
        <v>287.24721925653023</v>
      </c>
      <c r="K324" s="61">
        <f t="shared" si="51"/>
        <v>99.999577094991182</v>
      </c>
    </row>
    <row r="325" spans="1:11" s="16" customFormat="1" ht="31.5" outlineLevel="6" x14ac:dyDescent="0.25">
      <c r="A325" s="4" t="s">
        <v>276</v>
      </c>
      <c r="B325" s="125">
        <v>951</v>
      </c>
      <c r="C325" s="5" t="s">
        <v>192</v>
      </c>
      <c r="D325" s="5" t="s">
        <v>275</v>
      </c>
      <c r="E325" s="5" t="s">
        <v>5</v>
      </c>
      <c r="F325" s="5"/>
      <c r="G325" s="52">
        <f t="shared" ref="G325:I325" si="63">G326</f>
        <v>414</v>
      </c>
      <c r="H325" s="52">
        <f t="shared" si="63"/>
        <v>414</v>
      </c>
      <c r="I325" s="94">
        <f t="shared" si="63"/>
        <v>413.80223000000001</v>
      </c>
      <c r="J325" s="61">
        <f t="shared" si="50"/>
        <v>99.952229468599043</v>
      </c>
      <c r="K325" s="61">
        <f t="shared" si="51"/>
        <v>99.952229468599043</v>
      </c>
    </row>
    <row r="326" spans="1:11" s="16" customFormat="1" ht="31.5" outlineLevel="6" x14ac:dyDescent="0.25">
      <c r="A326" s="39" t="s">
        <v>418</v>
      </c>
      <c r="B326" s="128">
        <v>951</v>
      </c>
      <c r="C326" s="20" t="s">
        <v>192</v>
      </c>
      <c r="D326" s="20" t="s">
        <v>275</v>
      </c>
      <c r="E326" s="20" t="s">
        <v>85</v>
      </c>
      <c r="F326" s="20"/>
      <c r="G326" s="50">
        <v>414</v>
      </c>
      <c r="H326" s="50">
        <v>414</v>
      </c>
      <c r="I326" s="95">
        <v>413.80223000000001</v>
      </c>
      <c r="J326" s="61">
        <f t="shared" si="50"/>
        <v>99.952229468599043</v>
      </c>
      <c r="K326" s="61">
        <f t="shared" si="51"/>
        <v>99.952229468599043</v>
      </c>
    </row>
    <row r="327" spans="1:11" s="16" customFormat="1" ht="15.75" outlineLevel="6" x14ac:dyDescent="0.25">
      <c r="A327" s="19" t="s">
        <v>420</v>
      </c>
      <c r="B327" s="126">
        <v>951</v>
      </c>
      <c r="C327" s="20" t="s">
        <v>192</v>
      </c>
      <c r="D327" s="20" t="s">
        <v>275</v>
      </c>
      <c r="E327" s="20" t="s">
        <v>86</v>
      </c>
      <c r="F327" s="20"/>
      <c r="G327" s="50">
        <v>414</v>
      </c>
      <c r="H327" s="50">
        <v>414</v>
      </c>
      <c r="I327" s="95">
        <v>413.80223000000001</v>
      </c>
      <c r="J327" s="61">
        <f t="shared" si="50"/>
        <v>99.952229468599043</v>
      </c>
      <c r="K327" s="61">
        <f t="shared" si="51"/>
        <v>99.952229468599043</v>
      </c>
    </row>
    <row r="328" spans="1:11" s="16" customFormat="1" ht="31.5" outlineLevel="6" x14ac:dyDescent="0.25">
      <c r="A328" s="21" t="s">
        <v>262</v>
      </c>
      <c r="B328" s="37">
        <v>951</v>
      </c>
      <c r="C328" s="13" t="s">
        <v>192</v>
      </c>
      <c r="D328" s="13" t="s">
        <v>254</v>
      </c>
      <c r="E328" s="13" t="s">
        <v>5</v>
      </c>
      <c r="F328" s="13"/>
      <c r="G328" s="42">
        <f t="shared" ref="G328:I329" si="64">G329</f>
        <v>200</v>
      </c>
      <c r="H328" s="42">
        <f t="shared" si="64"/>
        <v>39.392159999999997</v>
      </c>
      <c r="I328" s="93">
        <f t="shared" si="64"/>
        <v>36.161920000000002</v>
      </c>
      <c r="J328" s="61">
        <f t="shared" si="50"/>
        <v>18.080960000000001</v>
      </c>
      <c r="K328" s="61">
        <f t="shared" si="51"/>
        <v>91.799789602804225</v>
      </c>
    </row>
    <row r="329" spans="1:11" s="16" customFormat="1" ht="31.5" outlineLevel="6" x14ac:dyDescent="0.25">
      <c r="A329" s="4" t="s">
        <v>418</v>
      </c>
      <c r="B329" s="125">
        <v>951</v>
      </c>
      <c r="C329" s="5" t="s">
        <v>192</v>
      </c>
      <c r="D329" s="5" t="s">
        <v>297</v>
      </c>
      <c r="E329" s="5" t="s">
        <v>85</v>
      </c>
      <c r="F329" s="5"/>
      <c r="G329" s="52">
        <f t="shared" si="64"/>
        <v>200</v>
      </c>
      <c r="H329" s="52">
        <f t="shared" si="64"/>
        <v>39.392159999999997</v>
      </c>
      <c r="I329" s="94">
        <f t="shared" si="64"/>
        <v>36.161920000000002</v>
      </c>
      <c r="J329" s="61">
        <f t="shared" si="50"/>
        <v>18.080960000000001</v>
      </c>
      <c r="K329" s="61">
        <f t="shared" si="51"/>
        <v>91.799789602804225</v>
      </c>
    </row>
    <row r="330" spans="1:11" s="16" customFormat="1" ht="15.75" outlineLevel="6" x14ac:dyDescent="0.25">
      <c r="A330" s="19" t="s">
        <v>360</v>
      </c>
      <c r="B330" s="126">
        <v>951</v>
      </c>
      <c r="C330" s="20" t="s">
        <v>192</v>
      </c>
      <c r="D330" s="20" t="s">
        <v>297</v>
      </c>
      <c r="E330" s="20" t="s">
        <v>359</v>
      </c>
      <c r="F330" s="20"/>
      <c r="G330" s="50">
        <v>200</v>
      </c>
      <c r="H330" s="50">
        <v>39.392159999999997</v>
      </c>
      <c r="I330" s="95">
        <v>36.161920000000002</v>
      </c>
      <c r="J330" s="61">
        <f t="shared" si="50"/>
        <v>18.080960000000001</v>
      </c>
      <c r="K330" s="61">
        <f t="shared" si="51"/>
        <v>91.799789602804225</v>
      </c>
    </row>
    <row r="331" spans="1:11" s="16" customFormat="1" ht="17.25" customHeight="1" outlineLevel="3" x14ac:dyDescent="0.25">
      <c r="A331" s="6" t="s">
        <v>34</v>
      </c>
      <c r="B331" s="27">
        <v>951</v>
      </c>
      <c r="C331" s="7" t="s">
        <v>12</v>
      </c>
      <c r="D331" s="7" t="s">
        <v>198</v>
      </c>
      <c r="E331" s="7" t="s">
        <v>5</v>
      </c>
      <c r="F331" s="7"/>
      <c r="G331" s="41">
        <f>+G332</f>
        <v>1201.1777</v>
      </c>
      <c r="H331" s="41">
        <f>+H332</f>
        <v>1200.7797699999999</v>
      </c>
      <c r="I331" s="96">
        <f>+I332</f>
        <v>1200.7797699999999</v>
      </c>
      <c r="J331" s="61">
        <f t="shared" si="50"/>
        <v>99.966871679352693</v>
      </c>
      <c r="K331" s="61">
        <f t="shared" si="51"/>
        <v>100</v>
      </c>
    </row>
    <row r="332" spans="1:11" s="16" customFormat="1" ht="17.25" customHeight="1" outlineLevel="3" x14ac:dyDescent="0.25">
      <c r="A332" s="14" t="s">
        <v>114</v>
      </c>
      <c r="B332" s="27">
        <v>951</v>
      </c>
      <c r="C332" s="7" t="s">
        <v>12</v>
      </c>
      <c r="D332" s="7" t="s">
        <v>199</v>
      </c>
      <c r="E332" s="7" t="s">
        <v>5</v>
      </c>
      <c r="F332" s="7"/>
      <c r="G332" s="41">
        <f>G333</f>
        <v>1201.1777</v>
      </c>
      <c r="H332" s="41">
        <f>H333</f>
        <v>1200.7797699999999</v>
      </c>
      <c r="I332" s="96">
        <f>I333</f>
        <v>1200.7797699999999</v>
      </c>
      <c r="J332" s="61">
        <f t="shared" si="50"/>
        <v>99.966871679352693</v>
      </c>
      <c r="K332" s="61">
        <f t="shared" si="51"/>
        <v>100</v>
      </c>
    </row>
    <row r="333" spans="1:11" s="16" customFormat="1" ht="17.25" customHeight="1" outlineLevel="3" x14ac:dyDescent="0.25">
      <c r="A333" s="14" t="s">
        <v>116</v>
      </c>
      <c r="B333" s="27">
        <v>951</v>
      </c>
      <c r="C333" s="7" t="s">
        <v>12</v>
      </c>
      <c r="D333" s="7" t="s">
        <v>286</v>
      </c>
      <c r="E333" s="7" t="s">
        <v>5</v>
      </c>
      <c r="F333" s="7"/>
      <c r="G333" s="41">
        <f>G334+G340</f>
        <v>1201.1777</v>
      </c>
      <c r="H333" s="41">
        <f>H334+H340</f>
        <v>1200.7797699999999</v>
      </c>
      <c r="I333" s="96">
        <f>I334+I340</f>
        <v>1200.7797699999999</v>
      </c>
      <c r="J333" s="61">
        <f t="shared" si="50"/>
        <v>99.966871679352693</v>
      </c>
      <c r="K333" s="61">
        <f t="shared" si="51"/>
        <v>100</v>
      </c>
    </row>
    <row r="334" spans="1:11" s="16" customFormat="1" ht="50.25" customHeight="1" outlineLevel="3" x14ac:dyDescent="0.25">
      <c r="A334" s="26" t="s">
        <v>154</v>
      </c>
      <c r="B334" s="37">
        <v>951</v>
      </c>
      <c r="C334" s="13" t="s">
        <v>12</v>
      </c>
      <c r="D334" s="13" t="s">
        <v>310</v>
      </c>
      <c r="E334" s="13" t="s">
        <v>5</v>
      </c>
      <c r="F334" s="13"/>
      <c r="G334" s="42">
        <f>G335+G338</f>
        <v>1.1777</v>
      </c>
      <c r="H334" s="42">
        <f>H335+H338</f>
        <v>1.19733</v>
      </c>
      <c r="I334" s="93">
        <f>I335+I338</f>
        <v>1.19733</v>
      </c>
      <c r="J334" s="61">
        <f t="shared" si="50"/>
        <v>101.66680818544623</v>
      </c>
      <c r="K334" s="61">
        <f t="shared" si="51"/>
        <v>100</v>
      </c>
    </row>
    <row r="335" spans="1:11" s="16" customFormat="1" ht="32.25" customHeight="1" outlineLevel="3" x14ac:dyDescent="0.25">
      <c r="A335" s="4" t="s">
        <v>416</v>
      </c>
      <c r="B335" s="125">
        <v>951</v>
      </c>
      <c r="C335" s="5" t="s">
        <v>12</v>
      </c>
      <c r="D335" s="5" t="s">
        <v>310</v>
      </c>
      <c r="E335" s="5" t="s">
        <v>84</v>
      </c>
      <c r="F335" s="5"/>
      <c r="G335" s="52">
        <f>G336+G337</f>
        <v>0.98</v>
      </c>
      <c r="H335" s="52">
        <f>H336+H337</f>
        <v>0.98</v>
      </c>
      <c r="I335" s="94">
        <f>I336+I337</f>
        <v>0.98</v>
      </c>
      <c r="J335" s="61">
        <f t="shared" si="50"/>
        <v>100</v>
      </c>
      <c r="K335" s="61">
        <f t="shared" si="51"/>
        <v>100</v>
      </c>
    </row>
    <row r="336" spans="1:11" s="16" customFormat="1" ht="17.25" customHeight="1" outlineLevel="3" x14ac:dyDescent="0.25">
      <c r="A336" s="19" t="s">
        <v>193</v>
      </c>
      <c r="B336" s="126">
        <v>951</v>
      </c>
      <c r="C336" s="20" t="s">
        <v>12</v>
      </c>
      <c r="D336" s="20" t="s">
        <v>310</v>
      </c>
      <c r="E336" s="20" t="s">
        <v>82</v>
      </c>
      <c r="F336" s="20"/>
      <c r="G336" s="50">
        <v>0.75</v>
      </c>
      <c r="H336" s="50">
        <v>0.75</v>
      </c>
      <c r="I336" s="95">
        <v>0.75</v>
      </c>
      <c r="J336" s="61">
        <f t="shared" si="50"/>
        <v>100</v>
      </c>
      <c r="K336" s="61">
        <f t="shared" si="51"/>
        <v>100</v>
      </c>
    </row>
    <row r="337" spans="1:11" s="16" customFormat="1" ht="50.25" customHeight="1" outlineLevel="3" x14ac:dyDescent="0.25">
      <c r="A337" s="19" t="s">
        <v>194</v>
      </c>
      <c r="B337" s="126">
        <v>951</v>
      </c>
      <c r="C337" s="20" t="s">
        <v>12</v>
      </c>
      <c r="D337" s="20" t="s">
        <v>310</v>
      </c>
      <c r="E337" s="20" t="s">
        <v>195</v>
      </c>
      <c r="F337" s="20"/>
      <c r="G337" s="50">
        <v>0.23</v>
      </c>
      <c r="H337" s="50">
        <v>0.23</v>
      </c>
      <c r="I337" s="95">
        <v>0.23</v>
      </c>
      <c r="J337" s="61">
        <f t="shared" si="50"/>
        <v>100</v>
      </c>
      <c r="K337" s="61">
        <f t="shared" si="51"/>
        <v>100</v>
      </c>
    </row>
    <row r="338" spans="1:11" s="16" customFormat="1" ht="17.25" customHeight="1" outlineLevel="3" x14ac:dyDescent="0.25">
      <c r="A338" s="4" t="s">
        <v>418</v>
      </c>
      <c r="B338" s="125">
        <v>951</v>
      </c>
      <c r="C338" s="5" t="s">
        <v>12</v>
      </c>
      <c r="D338" s="5" t="s">
        <v>310</v>
      </c>
      <c r="E338" s="5" t="s">
        <v>85</v>
      </c>
      <c r="F338" s="5"/>
      <c r="G338" s="52">
        <f>G339</f>
        <v>0.19769999999999999</v>
      </c>
      <c r="H338" s="52">
        <f>H339</f>
        <v>0.21733</v>
      </c>
      <c r="I338" s="94">
        <f>I339</f>
        <v>0.21733</v>
      </c>
      <c r="J338" s="61">
        <f t="shared" si="50"/>
        <v>109.92918563480021</v>
      </c>
      <c r="K338" s="61">
        <f t="shared" si="51"/>
        <v>100</v>
      </c>
    </row>
    <row r="339" spans="1:11" s="16" customFormat="1" ht="17.25" customHeight="1" outlineLevel="3" x14ac:dyDescent="0.25">
      <c r="A339" s="19" t="s">
        <v>420</v>
      </c>
      <c r="B339" s="126">
        <v>951</v>
      </c>
      <c r="C339" s="20" t="s">
        <v>12</v>
      </c>
      <c r="D339" s="20" t="s">
        <v>310</v>
      </c>
      <c r="E339" s="20" t="s">
        <v>86</v>
      </c>
      <c r="F339" s="20"/>
      <c r="G339" s="50">
        <v>0.19769999999999999</v>
      </c>
      <c r="H339" s="50">
        <v>0.21733</v>
      </c>
      <c r="I339" s="95">
        <v>0.21733</v>
      </c>
      <c r="J339" s="61">
        <f t="shared" si="50"/>
        <v>109.92918563480021</v>
      </c>
      <c r="K339" s="61">
        <f t="shared" si="51"/>
        <v>100</v>
      </c>
    </row>
    <row r="340" spans="1:11" s="16" customFormat="1" ht="17.25" customHeight="1" outlineLevel="3" x14ac:dyDescent="0.25">
      <c r="A340" s="21" t="s">
        <v>171</v>
      </c>
      <c r="B340" s="37">
        <v>951</v>
      </c>
      <c r="C340" s="13" t="s">
        <v>12</v>
      </c>
      <c r="D340" s="13" t="s">
        <v>311</v>
      </c>
      <c r="E340" s="13" t="s">
        <v>5</v>
      </c>
      <c r="F340" s="13"/>
      <c r="G340" s="42">
        <f>G341+G343</f>
        <v>1200</v>
      </c>
      <c r="H340" s="42">
        <f>H341+H343</f>
        <v>1199.5824399999999</v>
      </c>
      <c r="I340" s="93">
        <f>I341+I343</f>
        <v>1199.5824399999999</v>
      </c>
      <c r="J340" s="61">
        <f t="shared" si="50"/>
        <v>99.965203333333335</v>
      </c>
      <c r="K340" s="61">
        <f t="shared" si="51"/>
        <v>100</v>
      </c>
    </row>
    <row r="341" spans="1:11" s="16" customFormat="1" ht="17.25" customHeight="1" outlineLevel="3" x14ac:dyDescent="0.25">
      <c r="A341" s="4" t="s">
        <v>418</v>
      </c>
      <c r="B341" s="125">
        <v>951</v>
      </c>
      <c r="C341" s="5" t="s">
        <v>12</v>
      </c>
      <c r="D341" s="5" t="s">
        <v>311</v>
      </c>
      <c r="E341" s="5" t="s">
        <v>85</v>
      </c>
      <c r="F341" s="5"/>
      <c r="G341" s="52">
        <f>G342</f>
        <v>125.51</v>
      </c>
      <c r="H341" s="52">
        <f>H342</f>
        <v>0</v>
      </c>
      <c r="I341" s="94">
        <f>I342</f>
        <v>0</v>
      </c>
      <c r="J341" s="61">
        <f t="shared" si="50"/>
        <v>0</v>
      </c>
      <c r="K341" s="61">
        <v>0</v>
      </c>
    </row>
    <row r="342" spans="1:11" s="16" customFormat="1" ht="17.25" customHeight="1" outlineLevel="3" x14ac:dyDescent="0.25">
      <c r="A342" s="19" t="s">
        <v>420</v>
      </c>
      <c r="B342" s="126">
        <v>951</v>
      </c>
      <c r="C342" s="20" t="s">
        <v>12</v>
      </c>
      <c r="D342" s="20" t="s">
        <v>311</v>
      </c>
      <c r="E342" s="20" t="s">
        <v>86</v>
      </c>
      <c r="F342" s="20"/>
      <c r="G342" s="50">
        <v>125.51</v>
      </c>
      <c r="H342" s="50">
        <v>0</v>
      </c>
      <c r="I342" s="95">
        <v>0</v>
      </c>
      <c r="J342" s="61">
        <f t="shared" si="50"/>
        <v>0</v>
      </c>
      <c r="K342" s="61">
        <v>0</v>
      </c>
    </row>
    <row r="343" spans="1:11" s="16" customFormat="1" ht="17.25" customHeight="1" outlineLevel="3" x14ac:dyDescent="0.25">
      <c r="A343" s="4" t="s">
        <v>362</v>
      </c>
      <c r="B343" s="125">
        <v>951</v>
      </c>
      <c r="C343" s="5" t="s">
        <v>12</v>
      </c>
      <c r="D343" s="5" t="s">
        <v>311</v>
      </c>
      <c r="E343" s="5" t="s">
        <v>361</v>
      </c>
      <c r="F343" s="5"/>
      <c r="G343" s="52">
        <f>G344</f>
        <v>1074.49</v>
      </c>
      <c r="H343" s="52">
        <f>H344</f>
        <v>1199.5824399999999</v>
      </c>
      <c r="I343" s="94">
        <f>I344</f>
        <v>1199.5824399999999</v>
      </c>
      <c r="J343" s="61">
        <f t="shared" si="50"/>
        <v>111.64202924177982</v>
      </c>
      <c r="K343" s="61">
        <f t="shared" si="51"/>
        <v>100</v>
      </c>
    </row>
    <row r="344" spans="1:11" s="16" customFormat="1" ht="17.25" customHeight="1" outlineLevel="3" x14ac:dyDescent="0.25">
      <c r="A344" s="19" t="s">
        <v>100</v>
      </c>
      <c r="B344" s="126">
        <v>951</v>
      </c>
      <c r="C344" s="20" t="s">
        <v>12</v>
      </c>
      <c r="D344" s="20" t="s">
        <v>311</v>
      </c>
      <c r="E344" s="20" t="s">
        <v>99</v>
      </c>
      <c r="F344" s="20"/>
      <c r="G344" s="50">
        <v>1074.49</v>
      </c>
      <c r="H344" s="50">
        <v>1199.5824399999999</v>
      </c>
      <c r="I344" s="95">
        <v>1199.5824399999999</v>
      </c>
      <c r="J344" s="61">
        <f t="shared" si="50"/>
        <v>111.64202924177982</v>
      </c>
      <c r="K344" s="61">
        <f t="shared" si="51"/>
        <v>100</v>
      </c>
    </row>
    <row r="345" spans="1:11" ht="18.75" x14ac:dyDescent="0.25">
      <c r="A345" s="113" t="s">
        <v>51</v>
      </c>
      <c r="B345" s="113">
        <v>951</v>
      </c>
      <c r="C345" s="114" t="s">
        <v>50</v>
      </c>
      <c r="D345" s="114" t="s">
        <v>198</v>
      </c>
      <c r="E345" s="114" t="s">
        <v>5</v>
      </c>
      <c r="F345" s="114"/>
      <c r="G345" s="116">
        <f>G346+G368+G373</f>
        <v>38778.617229999996</v>
      </c>
      <c r="H345" s="116">
        <f>H346+H368+H373</f>
        <v>36782.451159999997</v>
      </c>
      <c r="I345" s="116">
        <f>I346+I368+I373</f>
        <v>36744.523509999999</v>
      </c>
      <c r="J345" s="69">
        <f t="shared" ref="J345" si="65">I345/G345*100</f>
        <v>94.75459966007665</v>
      </c>
      <c r="K345" s="69">
        <f t="shared" ref="K345" si="66">I345/H345*100</f>
        <v>99.896886561923196</v>
      </c>
    </row>
    <row r="346" spans="1:11" s="16" customFormat="1" ht="15.75" outlineLevel="6" x14ac:dyDescent="0.25">
      <c r="A346" s="28" t="s">
        <v>251</v>
      </c>
      <c r="B346" s="11">
        <v>951</v>
      </c>
      <c r="C346" s="18" t="s">
        <v>252</v>
      </c>
      <c r="D346" s="18" t="s">
        <v>198</v>
      </c>
      <c r="E346" s="18" t="s">
        <v>5</v>
      </c>
      <c r="F346" s="18"/>
      <c r="G346" s="46">
        <f>G347+G351+G356+G364</f>
        <v>31472.792229999999</v>
      </c>
      <c r="H346" s="46">
        <f>H347+H351+H356+H364</f>
        <v>29433.730059999998</v>
      </c>
      <c r="I346" s="100">
        <f>I347+I351+I356+I364</f>
        <v>29433.730059999998</v>
      </c>
      <c r="J346" s="61">
        <f t="shared" ref="J346:J377" si="67">I346/G346*100</f>
        <v>93.521190763441837</v>
      </c>
      <c r="K346" s="61">
        <f t="shared" ref="K346:K377" si="68">I346/H346*100</f>
        <v>100</v>
      </c>
    </row>
    <row r="347" spans="1:11" s="16" customFormat="1" ht="31.5" outlineLevel="6" x14ac:dyDescent="0.25">
      <c r="A347" s="14" t="s">
        <v>114</v>
      </c>
      <c r="B347" s="27">
        <v>951</v>
      </c>
      <c r="C347" s="7" t="s">
        <v>252</v>
      </c>
      <c r="D347" s="7" t="s">
        <v>286</v>
      </c>
      <c r="E347" s="7" t="s">
        <v>5</v>
      </c>
      <c r="F347" s="7"/>
      <c r="G347" s="41">
        <f t="shared" ref="G347:I349" si="69">G348</f>
        <v>0</v>
      </c>
      <c r="H347" s="41">
        <f t="shared" si="69"/>
        <v>0</v>
      </c>
      <c r="I347" s="96">
        <f t="shared" si="69"/>
        <v>0</v>
      </c>
      <c r="J347" s="61">
        <v>0</v>
      </c>
      <c r="K347" s="61">
        <v>0</v>
      </c>
    </row>
    <row r="348" spans="1:11" s="16" customFormat="1" ht="31.5" outlineLevel="6" x14ac:dyDescent="0.25">
      <c r="A348" s="14" t="s">
        <v>116</v>
      </c>
      <c r="B348" s="27">
        <v>951</v>
      </c>
      <c r="C348" s="7" t="s">
        <v>252</v>
      </c>
      <c r="D348" s="7" t="s">
        <v>286</v>
      </c>
      <c r="E348" s="7" t="s">
        <v>5</v>
      </c>
      <c r="F348" s="7"/>
      <c r="G348" s="41">
        <f t="shared" si="69"/>
        <v>0</v>
      </c>
      <c r="H348" s="41">
        <f t="shared" si="69"/>
        <v>0</v>
      </c>
      <c r="I348" s="96">
        <f t="shared" si="69"/>
        <v>0</v>
      </c>
      <c r="J348" s="61">
        <v>0</v>
      </c>
      <c r="K348" s="61">
        <v>0</v>
      </c>
    </row>
    <row r="349" spans="1:11" s="16" customFormat="1" ht="31.5" outlineLevel="6" x14ac:dyDescent="0.25">
      <c r="A349" s="21" t="s">
        <v>335</v>
      </c>
      <c r="B349" s="37">
        <v>951</v>
      </c>
      <c r="C349" s="13" t="s">
        <v>252</v>
      </c>
      <c r="D349" s="13" t="s">
        <v>336</v>
      </c>
      <c r="E349" s="13" t="s">
        <v>5</v>
      </c>
      <c r="F349" s="13"/>
      <c r="G349" s="42">
        <f t="shared" si="69"/>
        <v>0</v>
      </c>
      <c r="H349" s="42">
        <f t="shared" si="69"/>
        <v>0</v>
      </c>
      <c r="I349" s="93">
        <f t="shared" si="69"/>
        <v>0</v>
      </c>
      <c r="J349" s="61">
        <v>0</v>
      </c>
      <c r="K349" s="61">
        <v>0</v>
      </c>
    </row>
    <row r="350" spans="1:11" s="16" customFormat="1" ht="15.75" outlineLevel="6" x14ac:dyDescent="0.25">
      <c r="A350" s="39" t="s">
        <v>79</v>
      </c>
      <c r="B350" s="128">
        <v>951</v>
      </c>
      <c r="C350" s="38" t="s">
        <v>252</v>
      </c>
      <c r="D350" s="38" t="s">
        <v>336</v>
      </c>
      <c r="E350" s="38" t="s">
        <v>80</v>
      </c>
      <c r="F350" s="38"/>
      <c r="G350" s="64">
        <v>0</v>
      </c>
      <c r="H350" s="64">
        <v>0</v>
      </c>
      <c r="I350" s="97">
        <v>0</v>
      </c>
      <c r="J350" s="61">
        <v>0</v>
      </c>
      <c r="K350" s="61">
        <v>0</v>
      </c>
    </row>
    <row r="351" spans="1:11" s="16" customFormat="1" ht="31.5" outlineLevel="6" x14ac:dyDescent="0.25">
      <c r="A351" s="9" t="s">
        <v>388</v>
      </c>
      <c r="B351" s="9">
        <v>951</v>
      </c>
      <c r="C351" s="7" t="s">
        <v>252</v>
      </c>
      <c r="D351" s="7" t="s">
        <v>389</v>
      </c>
      <c r="E351" s="7" t="s">
        <v>5</v>
      </c>
      <c r="F351" s="7"/>
      <c r="G351" s="76">
        <f t="shared" ref="G351:I352" si="70">G352</f>
        <v>2500</v>
      </c>
      <c r="H351" s="76">
        <f t="shared" si="70"/>
        <v>317.04117000000002</v>
      </c>
      <c r="I351" s="106">
        <f t="shared" si="70"/>
        <v>317.04117000000002</v>
      </c>
      <c r="J351" s="61">
        <f t="shared" si="67"/>
        <v>12.681646800000001</v>
      </c>
      <c r="K351" s="61">
        <f t="shared" si="68"/>
        <v>100</v>
      </c>
    </row>
    <row r="352" spans="1:11" s="16" customFormat="1" ht="31.5" outlineLevel="6" x14ac:dyDescent="0.25">
      <c r="A352" s="21" t="s">
        <v>283</v>
      </c>
      <c r="B352" s="37">
        <v>951</v>
      </c>
      <c r="C352" s="13" t="s">
        <v>252</v>
      </c>
      <c r="D352" s="13" t="s">
        <v>390</v>
      </c>
      <c r="E352" s="13" t="s">
        <v>5</v>
      </c>
      <c r="F352" s="13"/>
      <c r="G352" s="71">
        <f t="shared" si="70"/>
        <v>2500</v>
      </c>
      <c r="H352" s="71">
        <f>H353</f>
        <v>317.04117000000002</v>
      </c>
      <c r="I352" s="102">
        <f>I353</f>
        <v>317.04117000000002</v>
      </c>
      <c r="J352" s="61">
        <f t="shared" si="67"/>
        <v>12.681646800000001</v>
      </c>
      <c r="K352" s="61">
        <f t="shared" si="68"/>
        <v>100</v>
      </c>
    </row>
    <row r="353" spans="1:11" s="16" customFormat="1" ht="15.75" outlineLevel="6" x14ac:dyDescent="0.25">
      <c r="A353" s="4" t="s">
        <v>101</v>
      </c>
      <c r="B353" s="125">
        <v>951</v>
      </c>
      <c r="C353" s="5" t="s">
        <v>252</v>
      </c>
      <c r="D353" s="5" t="s">
        <v>390</v>
      </c>
      <c r="E353" s="5" t="s">
        <v>102</v>
      </c>
      <c r="F353" s="5"/>
      <c r="G353" s="72">
        <f>G354+G355</f>
        <v>2500</v>
      </c>
      <c r="H353" s="72">
        <f t="shared" ref="H353:I353" si="71">H354+H355</f>
        <v>317.04117000000002</v>
      </c>
      <c r="I353" s="103">
        <f t="shared" si="71"/>
        <v>317.04117000000002</v>
      </c>
      <c r="J353" s="61">
        <f t="shared" si="67"/>
        <v>12.681646800000001</v>
      </c>
      <c r="K353" s="61">
        <f t="shared" si="68"/>
        <v>100</v>
      </c>
    </row>
    <row r="354" spans="1:11" s="16" customFormat="1" ht="15.75" outlineLevel="6" x14ac:dyDescent="0.25">
      <c r="A354" s="23" t="s">
        <v>391</v>
      </c>
      <c r="B354" s="126">
        <v>951</v>
      </c>
      <c r="C354" s="20" t="s">
        <v>252</v>
      </c>
      <c r="D354" s="20" t="s">
        <v>390</v>
      </c>
      <c r="E354" s="20" t="s">
        <v>392</v>
      </c>
      <c r="F354" s="20"/>
      <c r="G354" s="73">
        <v>2500</v>
      </c>
      <c r="H354" s="73">
        <v>206.35291000000001</v>
      </c>
      <c r="I354" s="104">
        <v>206.35291000000001</v>
      </c>
      <c r="J354" s="61">
        <f t="shared" si="67"/>
        <v>8.2541164000000009</v>
      </c>
      <c r="K354" s="61">
        <f t="shared" si="68"/>
        <v>100</v>
      </c>
    </row>
    <row r="355" spans="1:11" s="16" customFormat="1" ht="47.25" outlineLevel="6" x14ac:dyDescent="0.25">
      <c r="A355" s="23" t="s">
        <v>496</v>
      </c>
      <c r="B355" s="126">
        <v>951</v>
      </c>
      <c r="C355" s="20" t="s">
        <v>252</v>
      </c>
      <c r="D355" s="20" t="s">
        <v>390</v>
      </c>
      <c r="E355" s="20" t="s">
        <v>495</v>
      </c>
      <c r="F355" s="20"/>
      <c r="G355" s="73">
        <v>0</v>
      </c>
      <c r="H355" s="73">
        <v>110.68826</v>
      </c>
      <c r="I355" s="104">
        <v>110.68826</v>
      </c>
      <c r="J355" s="61">
        <v>0</v>
      </c>
      <c r="K355" s="61">
        <f t="shared" si="68"/>
        <v>100</v>
      </c>
    </row>
    <row r="356" spans="1:11" s="16" customFormat="1" ht="31.5" outlineLevel="6" x14ac:dyDescent="0.25">
      <c r="A356" s="27" t="s">
        <v>163</v>
      </c>
      <c r="B356" s="27">
        <v>951</v>
      </c>
      <c r="C356" s="7" t="s">
        <v>252</v>
      </c>
      <c r="D356" s="7" t="s">
        <v>217</v>
      </c>
      <c r="E356" s="7" t="s">
        <v>5</v>
      </c>
      <c r="F356" s="7"/>
      <c r="G356" s="76">
        <f>G357+G361</f>
        <v>28972.792229999999</v>
      </c>
      <c r="H356" s="76">
        <f>H357+H361</f>
        <v>28990.444889999999</v>
      </c>
      <c r="I356" s="106">
        <f>I357+I361</f>
        <v>28990.444889999999</v>
      </c>
      <c r="J356" s="61">
        <f t="shared" si="67"/>
        <v>100.06092840434523</v>
      </c>
      <c r="K356" s="61">
        <f t="shared" si="68"/>
        <v>100</v>
      </c>
    </row>
    <row r="357" spans="1:11" s="16" customFormat="1" ht="31.5" outlineLevel="6" x14ac:dyDescent="0.25">
      <c r="A357" s="26" t="s">
        <v>127</v>
      </c>
      <c r="B357" s="37">
        <v>951</v>
      </c>
      <c r="C357" s="13" t="s">
        <v>252</v>
      </c>
      <c r="D357" s="13" t="s">
        <v>218</v>
      </c>
      <c r="E357" s="13" t="s">
        <v>5</v>
      </c>
      <c r="F357" s="31"/>
      <c r="G357" s="71">
        <f>G358</f>
        <v>24500</v>
      </c>
      <c r="H357" s="71">
        <f>H358</f>
        <v>24601.955890000001</v>
      </c>
      <c r="I357" s="102">
        <f>I358</f>
        <v>24601.955890000001</v>
      </c>
      <c r="J357" s="61">
        <f t="shared" si="67"/>
        <v>100.41614648979593</v>
      </c>
      <c r="K357" s="61">
        <f t="shared" si="68"/>
        <v>100</v>
      </c>
    </row>
    <row r="358" spans="1:11" s="16" customFormat="1" ht="31.5" outlineLevel="6" x14ac:dyDescent="0.25">
      <c r="A358" s="4" t="s">
        <v>425</v>
      </c>
      <c r="B358" s="125">
        <v>951</v>
      </c>
      <c r="C358" s="5" t="s">
        <v>252</v>
      </c>
      <c r="D358" s="5" t="s">
        <v>218</v>
      </c>
      <c r="E358" s="5" t="s">
        <v>246</v>
      </c>
      <c r="F358" s="29"/>
      <c r="G358" s="72">
        <f>G359+G360</f>
        <v>24500</v>
      </c>
      <c r="H358" s="72">
        <f>H359+H360</f>
        <v>24601.955890000001</v>
      </c>
      <c r="I358" s="103">
        <f>I359+I360</f>
        <v>24601.955890000001</v>
      </c>
      <c r="J358" s="61">
        <f t="shared" si="67"/>
        <v>100.41614648979593</v>
      </c>
      <c r="K358" s="61">
        <f t="shared" si="68"/>
        <v>100</v>
      </c>
    </row>
    <row r="359" spans="1:11" s="16" customFormat="1" ht="47.25" outlineLevel="6" x14ac:dyDescent="0.25">
      <c r="A359" s="23" t="s">
        <v>162</v>
      </c>
      <c r="B359" s="126">
        <v>951</v>
      </c>
      <c r="C359" s="20" t="s">
        <v>252</v>
      </c>
      <c r="D359" s="20" t="s">
        <v>218</v>
      </c>
      <c r="E359" s="20" t="s">
        <v>78</v>
      </c>
      <c r="F359" s="30"/>
      <c r="G359" s="73">
        <v>24500</v>
      </c>
      <c r="H359" s="73">
        <v>24500</v>
      </c>
      <c r="I359" s="104">
        <v>24500</v>
      </c>
      <c r="J359" s="61">
        <f t="shared" si="67"/>
        <v>100</v>
      </c>
      <c r="K359" s="61">
        <f t="shared" si="68"/>
        <v>100</v>
      </c>
    </row>
    <row r="360" spans="1:11" s="16" customFormat="1" ht="18.75" outlineLevel="6" x14ac:dyDescent="0.25">
      <c r="A360" s="23" t="s">
        <v>79</v>
      </c>
      <c r="B360" s="145">
        <v>951</v>
      </c>
      <c r="C360" s="20" t="s">
        <v>252</v>
      </c>
      <c r="D360" s="20" t="s">
        <v>235</v>
      </c>
      <c r="E360" s="20" t="s">
        <v>80</v>
      </c>
      <c r="F360" s="30"/>
      <c r="G360" s="73">
        <v>0</v>
      </c>
      <c r="H360" s="73">
        <v>101.95589</v>
      </c>
      <c r="I360" s="104">
        <v>101.95589</v>
      </c>
      <c r="J360" s="61">
        <v>0</v>
      </c>
      <c r="K360" s="61">
        <f t="shared" si="68"/>
        <v>100</v>
      </c>
    </row>
    <row r="361" spans="1:11" s="16" customFormat="1" ht="47.25" outlineLevel="6" x14ac:dyDescent="0.25">
      <c r="A361" s="26" t="s">
        <v>377</v>
      </c>
      <c r="B361" s="37">
        <v>951</v>
      </c>
      <c r="C361" s="13" t="s">
        <v>252</v>
      </c>
      <c r="D361" s="13" t="s">
        <v>376</v>
      </c>
      <c r="E361" s="13" t="s">
        <v>5</v>
      </c>
      <c r="F361" s="31"/>
      <c r="G361" s="71">
        <f t="shared" ref="G361:I362" si="72">G362</f>
        <v>4472.79223</v>
      </c>
      <c r="H361" s="71">
        <f t="shared" si="72"/>
        <v>4388.4889999999996</v>
      </c>
      <c r="I361" s="102">
        <f t="shared" si="72"/>
        <v>4388.4889999999996</v>
      </c>
      <c r="J361" s="61">
        <f t="shared" si="67"/>
        <v>98.115199059894621</v>
      </c>
      <c r="K361" s="61">
        <f t="shared" si="68"/>
        <v>100</v>
      </c>
    </row>
    <row r="362" spans="1:11" s="16" customFormat="1" ht="31.5" outlineLevel="6" x14ac:dyDescent="0.25">
      <c r="A362" s="4" t="s">
        <v>425</v>
      </c>
      <c r="B362" s="125">
        <v>951</v>
      </c>
      <c r="C362" s="5" t="s">
        <v>252</v>
      </c>
      <c r="D362" s="5" t="s">
        <v>376</v>
      </c>
      <c r="E362" s="5" t="s">
        <v>246</v>
      </c>
      <c r="F362" s="29"/>
      <c r="G362" s="72">
        <f t="shared" si="72"/>
        <v>4472.79223</v>
      </c>
      <c r="H362" s="72">
        <f t="shared" si="72"/>
        <v>4388.4889999999996</v>
      </c>
      <c r="I362" s="103">
        <f t="shared" si="72"/>
        <v>4388.4889999999996</v>
      </c>
      <c r="J362" s="61">
        <f t="shared" si="67"/>
        <v>98.115199059894621</v>
      </c>
      <c r="K362" s="61">
        <f t="shared" si="68"/>
        <v>100</v>
      </c>
    </row>
    <row r="363" spans="1:11" s="16" customFormat="1" ht="18.75" outlineLevel="6" x14ac:dyDescent="0.25">
      <c r="A363" s="23" t="s">
        <v>79</v>
      </c>
      <c r="B363" s="126">
        <v>951</v>
      </c>
      <c r="C363" s="20" t="s">
        <v>252</v>
      </c>
      <c r="D363" s="20" t="s">
        <v>376</v>
      </c>
      <c r="E363" s="20" t="s">
        <v>80</v>
      </c>
      <c r="F363" s="30"/>
      <c r="G363" s="73">
        <v>4472.79223</v>
      </c>
      <c r="H363" s="73">
        <v>4388.4889999999996</v>
      </c>
      <c r="I363" s="104">
        <v>4388.4889999999996</v>
      </c>
      <c r="J363" s="61">
        <f t="shared" si="67"/>
        <v>98.115199059894621</v>
      </c>
      <c r="K363" s="61">
        <f t="shared" si="68"/>
        <v>100</v>
      </c>
    </row>
    <row r="364" spans="1:11" s="16" customFormat="1" ht="15.75" outlineLevel="6" x14ac:dyDescent="0.25">
      <c r="A364" s="9" t="s">
        <v>247</v>
      </c>
      <c r="B364" s="9">
        <v>951</v>
      </c>
      <c r="C364" s="7" t="s">
        <v>252</v>
      </c>
      <c r="D364" s="7" t="s">
        <v>230</v>
      </c>
      <c r="E364" s="7" t="s">
        <v>5</v>
      </c>
      <c r="F364" s="7"/>
      <c r="G364" s="41">
        <f t="shared" ref="G364:I366" si="73">G365</f>
        <v>0</v>
      </c>
      <c r="H364" s="41">
        <f t="shared" si="73"/>
        <v>126.244</v>
      </c>
      <c r="I364" s="96">
        <f t="shared" si="73"/>
        <v>126.244</v>
      </c>
      <c r="J364" s="61">
        <v>0</v>
      </c>
      <c r="K364" s="61">
        <f t="shared" si="68"/>
        <v>100</v>
      </c>
    </row>
    <row r="365" spans="1:11" s="16" customFormat="1" ht="31.5" outlineLevel="6" x14ac:dyDescent="0.25">
      <c r="A365" s="26" t="s">
        <v>471</v>
      </c>
      <c r="B365" s="37">
        <v>951</v>
      </c>
      <c r="C365" s="13" t="s">
        <v>252</v>
      </c>
      <c r="D365" s="13" t="s">
        <v>470</v>
      </c>
      <c r="E365" s="13" t="s">
        <v>5</v>
      </c>
      <c r="F365" s="13"/>
      <c r="G365" s="42">
        <f t="shared" si="73"/>
        <v>0</v>
      </c>
      <c r="H365" s="42">
        <f t="shared" si="73"/>
        <v>126.244</v>
      </c>
      <c r="I365" s="93">
        <f t="shared" si="73"/>
        <v>126.244</v>
      </c>
      <c r="J365" s="61">
        <v>0</v>
      </c>
      <c r="K365" s="61">
        <f t="shared" si="68"/>
        <v>100</v>
      </c>
    </row>
    <row r="366" spans="1:11" s="16" customFormat="1" ht="31.5" outlineLevel="6" x14ac:dyDescent="0.25">
      <c r="A366" s="4" t="s">
        <v>425</v>
      </c>
      <c r="B366" s="125">
        <v>951</v>
      </c>
      <c r="C366" s="5" t="s">
        <v>252</v>
      </c>
      <c r="D366" s="5" t="s">
        <v>470</v>
      </c>
      <c r="E366" s="5" t="s">
        <v>246</v>
      </c>
      <c r="F366" s="5"/>
      <c r="G366" s="52">
        <f t="shared" si="73"/>
        <v>0</v>
      </c>
      <c r="H366" s="52">
        <f t="shared" si="73"/>
        <v>126.244</v>
      </c>
      <c r="I366" s="94">
        <f t="shared" si="73"/>
        <v>126.244</v>
      </c>
      <c r="J366" s="61">
        <v>0</v>
      </c>
      <c r="K366" s="61">
        <f t="shared" si="68"/>
        <v>100</v>
      </c>
    </row>
    <row r="367" spans="1:11" s="16" customFormat="1" ht="15.75" outlineLevel="6" x14ac:dyDescent="0.25">
      <c r="A367" s="23" t="s">
        <v>79</v>
      </c>
      <c r="B367" s="126">
        <v>951</v>
      </c>
      <c r="C367" s="20" t="s">
        <v>252</v>
      </c>
      <c r="D367" s="38" t="s">
        <v>470</v>
      </c>
      <c r="E367" s="20" t="s">
        <v>80</v>
      </c>
      <c r="F367" s="20"/>
      <c r="G367" s="50">
        <v>0</v>
      </c>
      <c r="H367" s="50">
        <v>126.244</v>
      </c>
      <c r="I367" s="95">
        <v>126.244</v>
      </c>
      <c r="J367" s="61">
        <v>0</v>
      </c>
      <c r="K367" s="61">
        <f t="shared" si="68"/>
        <v>100</v>
      </c>
    </row>
    <row r="368" spans="1:11" s="16" customFormat="1" ht="31.5" outlineLevel="6" x14ac:dyDescent="0.25">
      <c r="A368" s="28" t="s">
        <v>64</v>
      </c>
      <c r="B368" s="11">
        <v>951</v>
      </c>
      <c r="C368" s="18" t="s">
        <v>63</v>
      </c>
      <c r="D368" s="18" t="s">
        <v>198</v>
      </c>
      <c r="E368" s="18" t="s">
        <v>5</v>
      </c>
      <c r="F368" s="18"/>
      <c r="G368" s="46">
        <f t="shared" ref="G368:I371" si="74">G369</f>
        <v>240</v>
      </c>
      <c r="H368" s="46">
        <f t="shared" si="74"/>
        <v>211.98</v>
      </c>
      <c r="I368" s="100">
        <f t="shared" si="74"/>
        <v>211.98</v>
      </c>
      <c r="J368" s="61">
        <f t="shared" si="67"/>
        <v>88.325000000000003</v>
      </c>
      <c r="K368" s="61">
        <f t="shared" si="68"/>
        <v>100</v>
      </c>
    </row>
    <row r="369" spans="1:11" s="16" customFormat="1" ht="15.75" outlineLevel="6" x14ac:dyDescent="0.25">
      <c r="A369" s="6" t="s">
        <v>182</v>
      </c>
      <c r="B369" s="27">
        <v>951</v>
      </c>
      <c r="C369" s="7" t="s">
        <v>63</v>
      </c>
      <c r="D369" s="7" t="s">
        <v>219</v>
      </c>
      <c r="E369" s="7" t="s">
        <v>5</v>
      </c>
      <c r="F369" s="7"/>
      <c r="G369" s="41">
        <f t="shared" si="74"/>
        <v>240</v>
      </c>
      <c r="H369" s="41">
        <f t="shared" si="74"/>
        <v>211.98</v>
      </c>
      <c r="I369" s="96">
        <f t="shared" si="74"/>
        <v>211.98</v>
      </c>
      <c r="J369" s="61">
        <f t="shared" si="67"/>
        <v>88.325000000000003</v>
      </c>
      <c r="K369" s="61">
        <f t="shared" si="68"/>
        <v>100</v>
      </c>
    </row>
    <row r="370" spans="1:11" s="16" customFormat="1" ht="34.5" customHeight="1" outlineLevel="6" x14ac:dyDescent="0.25">
      <c r="A370" s="26" t="s">
        <v>132</v>
      </c>
      <c r="B370" s="37">
        <v>951</v>
      </c>
      <c r="C370" s="13" t="s">
        <v>63</v>
      </c>
      <c r="D370" s="13" t="s">
        <v>312</v>
      </c>
      <c r="E370" s="13" t="s">
        <v>5</v>
      </c>
      <c r="F370" s="13"/>
      <c r="G370" s="42">
        <f t="shared" si="74"/>
        <v>240</v>
      </c>
      <c r="H370" s="42">
        <f t="shared" si="74"/>
        <v>211.98</v>
      </c>
      <c r="I370" s="93">
        <f t="shared" si="74"/>
        <v>211.98</v>
      </c>
      <c r="J370" s="61">
        <f t="shared" si="67"/>
        <v>88.325000000000003</v>
      </c>
      <c r="K370" s="61">
        <f t="shared" si="68"/>
        <v>100</v>
      </c>
    </row>
    <row r="371" spans="1:11" s="16" customFormat="1" ht="31.5" outlineLevel="6" x14ac:dyDescent="0.25">
      <c r="A371" s="4" t="s">
        <v>418</v>
      </c>
      <c r="B371" s="125">
        <v>951</v>
      </c>
      <c r="C371" s="5" t="s">
        <v>63</v>
      </c>
      <c r="D371" s="5" t="s">
        <v>312</v>
      </c>
      <c r="E371" s="5" t="s">
        <v>85</v>
      </c>
      <c r="F371" s="5"/>
      <c r="G371" s="52">
        <f t="shared" si="74"/>
        <v>240</v>
      </c>
      <c r="H371" s="52">
        <f t="shared" si="74"/>
        <v>211.98</v>
      </c>
      <c r="I371" s="94">
        <f t="shared" si="74"/>
        <v>211.98</v>
      </c>
      <c r="J371" s="61">
        <f t="shared" si="67"/>
        <v>88.325000000000003</v>
      </c>
      <c r="K371" s="61">
        <f t="shared" si="68"/>
        <v>100</v>
      </c>
    </row>
    <row r="372" spans="1:11" s="16" customFormat="1" ht="15.75" outlineLevel="6" x14ac:dyDescent="0.25">
      <c r="A372" s="19" t="s">
        <v>420</v>
      </c>
      <c r="B372" s="126">
        <v>951</v>
      </c>
      <c r="C372" s="20" t="s">
        <v>63</v>
      </c>
      <c r="D372" s="20" t="s">
        <v>312</v>
      </c>
      <c r="E372" s="20" t="s">
        <v>86</v>
      </c>
      <c r="F372" s="20"/>
      <c r="G372" s="50">
        <v>240</v>
      </c>
      <c r="H372" s="50">
        <v>211.98</v>
      </c>
      <c r="I372" s="95">
        <v>211.98</v>
      </c>
      <c r="J372" s="61">
        <f t="shared" si="67"/>
        <v>88.325000000000003</v>
      </c>
      <c r="K372" s="61">
        <f t="shared" si="68"/>
        <v>100</v>
      </c>
    </row>
    <row r="373" spans="1:11" s="16" customFormat="1" ht="15.75" outlineLevel="6" x14ac:dyDescent="0.25">
      <c r="A373" s="28" t="s">
        <v>35</v>
      </c>
      <c r="B373" s="11">
        <v>951</v>
      </c>
      <c r="C373" s="18" t="s">
        <v>13</v>
      </c>
      <c r="D373" s="18" t="s">
        <v>198</v>
      </c>
      <c r="E373" s="18" t="s">
        <v>5</v>
      </c>
      <c r="F373" s="18"/>
      <c r="G373" s="46">
        <f t="shared" ref="G373:I374" si="75">G374</f>
        <v>7065.8249999999998</v>
      </c>
      <c r="H373" s="46">
        <f t="shared" si="75"/>
        <v>7136.7410999999993</v>
      </c>
      <c r="I373" s="100">
        <f t="shared" si="75"/>
        <v>7098.8134499999996</v>
      </c>
      <c r="J373" s="61">
        <f t="shared" si="67"/>
        <v>100.46687329505046</v>
      </c>
      <c r="K373" s="61">
        <f t="shared" si="68"/>
        <v>99.468557854788941</v>
      </c>
    </row>
    <row r="374" spans="1:11" s="16" customFormat="1" ht="31.5" outlineLevel="6" x14ac:dyDescent="0.25">
      <c r="A374" s="14" t="s">
        <v>114</v>
      </c>
      <c r="B374" s="27">
        <v>951</v>
      </c>
      <c r="C374" s="7" t="s">
        <v>13</v>
      </c>
      <c r="D374" s="7" t="s">
        <v>199</v>
      </c>
      <c r="E374" s="7" t="s">
        <v>5</v>
      </c>
      <c r="F374" s="7"/>
      <c r="G374" s="41">
        <f t="shared" si="75"/>
        <v>7065.8249999999998</v>
      </c>
      <c r="H374" s="41">
        <f t="shared" si="75"/>
        <v>7136.7410999999993</v>
      </c>
      <c r="I374" s="96">
        <f t="shared" si="75"/>
        <v>7098.8134499999996</v>
      </c>
      <c r="J374" s="61">
        <f t="shared" si="67"/>
        <v>100.46687329505046</v>
      </c>
      <c r="K374" s="61">
        <f t="shared" si="68"/>
        <v>99.468557854788941</v>
      </c>
    </row>
    <row r="375" spans="1:11" s="16" customFormat="1" ht="36" customHeight="1" outlineLevel="6" x14ac:dyDescent="0.25">
      <c r="A375" s="14" t="s">
        <v>116</v>
      </c>
      <c r="B375" s="27">
        <v>951</v>
      </c>
      <c r="C375" s="8" t="s">
        <v>13</v>
      </c>
      <c r="D375" s="8" t="s">
        <v>286</v>
      </c>
      <c r="E375" s="8" t="s">
        <v>5</v>
      </c>
      <c r="F375" s="8"/>
      <c r="G375" s="51">
        <f>G376+G381</f>
        <v>7065.8249999999998</v>
      </c>
      <c r="H375" s="51">
        <f>H376+H381</f>
        <v>7136.7410999999993</v>
      </c>
      <c r="I375" s="92">
        <f>I376+I381</f>
        <v>7098.8134499999996</v>
      </c>
      <c r="J375" s="61">
        <f t="shared" si="67"/>
        <v>100.46687329505046</v>
      </c>
      <c r="K375" s="61">
        <f t="shared" si="68"/>
        <v>99.468557854788941</v>
      </c>
    </row>
    <row r="376" spans="1:11" s="16" customFormat="1" ht="47.25" outlineLevel="6" x14ac:dyDescent="0.25">
      <c r="A376" s="22" t="s">
        <v>160</v>
      </c>
      <c r="B376" s="127">
        <v>951</v>
      </c>
      <c r="C376" s="13" t="s">
        <v>13</v>
      </c>
      <c r="D376" s="13" t="s">
        <v>288</v>
      </c>
      <c r="E376" s="13" t="s">
        <v>5</v>
      </c>
      <c r="F376" s="13"/>
      <c r="G376" s="42">
        <f>G377</f>
        <v>4022.45</v>
      </c>
      <c r="H376" s="42">
        <f>H377</f>
        <v>4008.7750999999998</v>
      </c>
      <c r="I376" s="93">
        <f>I377</f>
        <v>4008.7750999999998</v>
      </c>
      <c r="J376" s="61">
        <f t="shared" si="67"/>
        <v>99.660035550472969</v>
      </c>
      <c r="K376" s="61">
        <f t="shared" si="68"/>
        <v>100</v>
      </c>
    </row>
    <row r="377" spans="1:11" s="16" customFormat="1" ht="31.5" outlineLevel="6" x14ac:dyDescent="0.25">
      <c r="A377" s="4" t="s">
        <v>416</v>
      </c>
      <c r="B377" s="125">
        <v>951</v>
      </c>
      <c r="C377" s="5" t="s">
        <v>13</v>
      </c>
      <c r="D377" s="5" t="s">
        <v>288</v>
      </c>
      <c r="E377" s="5" t="s">
        <v>84</v>
      </c>
      <c r="F377" s="5"/>
      <c r="G377" s="52">
        <f>G378+G379+G380</f>
        <v>4022.45</v>
      </c>
      <c r="H377" s="52">
        <f>H378+H379+H380</f>
        <v>4008.7750999999998</v>
      </c>
      <c r="I377" s="94">
        <f>I378+I379+I380</f>
        <v>4008.7750999999998</v>
      </c>
      <c r="J377" s="61">
        <f t="shared" si="67"/>
        <v>99.660035550472969</v>
      </c>
      <c r="K377" s="61">
        <f t="shared" si="68"/>
        <v>100</v>
      </c>
    </row>
    <row r="378" spans="1:11" s="16" customFormat="1" ht="16.5" customHeight="1" outlineLevel="6" x14ac:dyDescent="0.25">
      <c r="A378" s="19" t="s">
        <v>193</v>
      </c>
      <c r="B378" s="126">
        <v>951</v>
      </c>
      <c r="C378" s="20" t="s">
        <v>13</v>
      </c>
      <c r="D378" s="20" t="s">
        <v>288</v>
      </c>
      <c r="E378" s="20" t="s">
        <v>82</v>
      </c>
      <c r="F378" s="20"/>
      <c r="G378" s="50">
        <v>3079.46</v>
      </c>
      <c r="H378" s="50">
        <v>3079.2465200000001</v>
      </c>
      <c r="I378" s="95">
        <v>3079.2465200000001</v>
      </c>
      <c r="J378" s="61">
        <f t="shared" ref="J378:J412" si="76">I378/G378*100</f>
        <v>99.993067615750817</v>
      </c>
      <c r="K378" s="61">
        <f t="shared" ref="K378:K418" si="77">I378/H378*100</f>
        <v>100</v>
      </c>
    </row>
    <row r="379" spans="1:11" s="16" customFormat="1" ht="31.5" outlineLevel="6" x14ac:dyDescent="0.25">
      <c r="A379" s="19" t="s">
        <v>197</v>
      </c>
      <c r="B379" s="126">
        <v>951</v>
      </c>
      <c r="C379" s="20" t="s">
        <v>13</v>
      </c>
      <c r="D379" s="20" t="s">
        <v>288</v>
      </c>
      <c r="E379" s="20" t="s">
        <v>83</v>
      </c>
      <c r="F379" s="20"/>
      <c r="G379" s="50">
        <v>13</v>
      </c>
      <c r="H379" s="50">
        <v>7.1</v>
      </c>
      <c r="I379" s="95">
        <v>7.1</v>
      </c>
      <c r="J379" s="61">
        <f t="shared" si="76"/>
        <v>54.615384615384613</v>
      </c>
      <c r="K379" s="61">
        <f t="shared" si="77"/>
        <v>100</v>
      </c>
    </row>
    <row r="380" spans="1:11" s="16" customFormat="1" ht="47.25" outlineLevel="6" x14ac:dyDescent="0.25">
      <c r="A380" s="19" t="s">
        <v>194</v>
      </c>
      <c r="B380" s="126">
        <v>951</v>
      </c>
      <c r="C380" s="20" t="s">
        <v>13</v>
      </c>
      <c r="D380" s="20" t="s">
        <v>288</v>
      </c>
      <c r="E380" s="20" t="s">
        <v>195</v>
      </c>
      <c r="F380" s="20"/>
      <c r="G380" s="50">
        <v>929.99</v>
      </c>
      <c r="H380" s="50">
        <v>922.42858000000001</v>
      </c>
      <c r="I380" s="95">
        <v>922.42858000000001</v>
      </c>
      <c r="J380" s="61">
        <f t="shared" si="76"/>
        <v>99.186935343390786</v>
      </c>
      <c r="K380" s="61">
        <f t="shared" si="77"/>
        <v>100</v>
      </c>
    </row>
    <row r="381" spans="1:11" s="16" customFormat="1" ht="47.25" outlineLevel="6" x14ac:dyDescent="0.25">
      <c r="A381" s="22" t="s">
        <v>314</v>
      </c>
      <c r="B381" s="127">
        <v>951</v>
      </c>
      <c r="C381" s="13" t="s">
        <v>13</v>
      </c>
      <c r="D381" s="13" t="s">
        <v>313</v>
      </c>
      <c r="E381" s="13" t="s">
        <v>5</v>
      </c>
      <c r="F381" s="13"/>
      <c r="G381" s="42">
        <f>G382+G386</f>
        <v>3043.375</v>
      </c>
      <c r="H381" s="42">
        <f>H382+H386</f>
        <v>3127.9659999999999</v>
      </c>
      <c r="I381" s="93">
        <f>I382+I386</f>
        <v>3090.0383499999998</v>
      </c>
      <c r="J381" s="61">
        <f t="shared" si="76"/>
        <v>101.53327637901998</v>
      </c>
      <c r="K381" s="61">
        <f t="shared" si="77"/>
        <v>98.787466040231891</v>
      </c>
    </row>
    <row r="382" spans="1:11" s="16" customFormat="1" ht="31.5" outlineLevel="6" x14ac:dyDescent="0.25">
      <c r="A382" s="4" t="s">
        <v>416</v>
      </c>
      <c r="B382" s="125">
        <v>951</v>
      </c>
      <c r="C382" s="5" t="s">
        <v>13</v>
      </c>
      <c r="D382" s="5" t="s">
        <v>313</v>
      </c>
      <c r="E382" s="5" t="s">
        <v>84</v>
      </c>
      <c r="F382" s="5"/>
      <c r="G382" s="52">
        <f>G383+G384+G385</f>
        <v>2735</v>
      </c>
      <c r="H382" s="52">
        <f>H383+H384+H385</f>
        <v>3087.7305999999999</v>
      </c>
      <c r="I382" s="94">
        <f>I383+I384+I385</f>
        <v>3049.8029499999998</v>
      </c>
      <c r="J382" s="61">
        <f t="shared" si="76"/>
        <v>111.51016270566727</v>
      </c>
      <c r="K382" s="61">
        <f t="shared" si="77"/>
        <v>98.771665831209503</v>
      </c>
    </row>
    <row r="383" spans="1:11" s="16" customFormat="1" ht="31.5" outlineLevel="6" x14ac:dyDescent="0.25">
      <c r="A383" s="19" t="s">
        <v>193</v>
      </c>
      <c r="B383" s="126">
        <v>951</v>
      </c>
      <c r="C383" s="20" t="s">
        <v>13</v>
      </c>
      <c r="D383" s="20" t="s">
        <v>313</v>
      </c>
      <c r="E383" s="20" t="s">
        <v>82</v>
      </c>
      <c r="F383" s="20"/>
      <c r="G383" s="50">
        <v>2100</v>
      </c>
      <c r="H383" s="50">
        <v>2380.741</v>
      </c>
      <c r="I383" s="95">
        <v>2342.8133499999999</v>
      </c>
      <c r="J383" s="61">
        <f t="shared" si="76"/>
        <v>111.56254047619048</v>
      </c>
      <c r="K383" s="61">
        <f t="shared" si="77"/>
        <v>98.406897264339122</v>
      </c>
    </row>
    <row r="384" spans="1:11" s="16" customFormat="1" ht="31.5" outlineLevel="6" x14ac:dyDescent="0.25">
      <c r="A384" s="19" t="s">
        <v>197</v>
      </c>
      <c r="B384" s="126">
        <v>951</v>
      </c>
      <c r="C384" s="20" t="s">
        <v>13</v>
      </c>
      <c r="D384" s="20" t="s">
        <v>313</v>
      </c>
      <c r="E384" s="20" t="s">
        <v>83</v>
      </c>
      <c r="F384" s="20"/>
      <c r="G384" s="50">
        <v>0</v>
      </c>
      <c r="H384" s="50">
        <v>6</v>
      </c>
      <c r="I384" s="95">
        <v>6</v>
      </c>
      <c r="J384" s="61">
        <v>0</v>
      </c>
      <c r="K384" s="61">
        <f t="shared" si="77"/>
        <v>100</v>
      </c>
    </row>
    <row r="385" spans="1:11" s="16" customFormat="1" ht="47.25" outlineLevel="6" x14ac:dyDescent="0.25">
      <c r="A385" s="19" t="s">
        <v>194</v>
      </c>
      <c r="B385" s="126">
        <v>951</v>
      </c>
      <c r="C385" s="20" t="s">
        <v>13</v>
      </c>
      <c r="D385" s="20" t="s">
        <v>313</v>
      </c>
      <c r="E385" s="20" t="s">
        <v>195</v>
      </c>
      <c r="F385" s="20"/>
      <c r="G385" s="50">
        <v>635</v>
      </c>
      <c r="H385" s="50">
        <v>700.9896</v>
      </c>
      <c r="I385" s="95">
        <v>700.9896</v>
      </c>
      <c r="J385" s="61">
        <f t="shared" si="76"/>
        <v>110.39206299212599</v>
      </c>
      <c r="K385" s="61">
        <f t="shared" si="77"/>
        <v>100</v>
      </c>
    </row>
    <row r="386" spans="1:11" s="16" customFormat="1" ht="31.5" outlineLevel="6" x14ac:dyDescent="0.25">
      <c r="A386" s="4" t="s">
        <v>418</v>
      </c>
      <c r="B386" s="125">
        <v>951</v>
      </c>
      <c r="C386" s="5" t="s">
        <v>13</v>
      </c>
      <c r="D386" s="5" t="s">
        <v>313</v>
      </c>
      <c r="E386" s="5" t="s">
        <v>85</v>
      </c>
      <c r="F386" s="5"/>
      <c r="G386" s="52">
        <f>G387+G388</f>
        <v>308.375</v>
      </c>
      <c r="H386" s="52">
        <f>H387+H388</f>
        <v>40.235399999999998</v>
      </c>
      <c r="I386" s="94">
        <f>I387+I388</f>
        <v>40.235399999999998</v>
      </c>
      <c r="J386" s="61">
        <f t="shared" si="76"/>
        <v>13.047555735711388</v>
      </c>
      <c r="K386" s="61">
        <f t="shared" si="77"/>
        <v>100</v>
      </c>
    </row>
    <row r="387" spans="1:11" s="16" customFormat="1" ht="15.75" outlineLevel="6" x14ac:dyDescent="0.25">
      <c r="A387" s="19" t="s">
        <v>420</v>
      </c>
      <c r="B387" s="126">
        <v>951</v>
      </c>
      <c r="C387" s="20" t="s">
        <v>13</v>
      </c>
      <c r="D387" s="20" t="s">
        <v>313</v>
      </c>
      <c r="E387" s="20" t="s">
        <v>86</v>
      </c>
      <c r="F387" s="20"/>
      <c r="G387" s="50">
        <v>295.875</v>
      </c>
      <c r="H387" s="50">
        <v>23.99325</v>
      </c>
      <c r="I387" s="95">
        <v>23.99325</v>
      </c>
      <c r="J387" s="61">
        <f t="shared" si="76"/>
        <v>8.1092522179974651</v>
      </c>
      <c r="K387" s="61">
        <f t="shared" si="77"/>
        <v>100</v>
      </c>
    </row>
    <row r="388" spans="1:11" s="16" customFormat="1" ht="15.75" outlineLevel="6" x14ac:dyDescent="0.25">
      <c r="A388" s="19" t="s">
        <v>360</v>
      </c>
      <c r="B388" s="126">
        <v>951</v>
      </c>
      <c r="C388" s="20" t="s">
        <v>13</v>
      </c>
      <c r="D388" s="20" t="s">
        <v>313</v>
      </c>
      <c r="E388" s="20" t="s">
        <v>359</v>
      </c>
      <c r="F388" s="20"/>
      <c r="G388" s="50">
        <v>12.5</v>
      </c>
      <c r="H388" s="50">
        <v>16.242149999999999</v>
      </c>
      <c r="I388" s="95">
        <v>16.242149999999999</v>
      </c>
      <c r="J388" s="61">
        <f t="shared" si="76"/>
        <v>129.93719999999999</v>
      </c>
      <c r="K388" s="61">
        <f t="shared" si="77"/>
        <v>100</v>
      </c>
    </row>
    <row r="389" spans="1:11" s="84" customFormat="1" ht="17.25" customHeight="1" outlineLevel="6" x14ac:dyDescent="0.25">
      <c r="A389" s="113" t="s">
        <v>69</v>
      </c>
      <c r="B389" s="113">
        <v>951</v>
      </c>
      <c r="C389" s="114" t="s">
        <v>49</v>
      </c>
      <c r="D389" s="114" t="s">
        <v>198</v>
      </c>
      <c r="E389" s="114" t="s">
        <v>5</v>
      </c>
      <c r="F389" s="114"/>
      <c r="G389" s="115">
        <f>G390</f>
        <v>41223.204999999994</v>
      </c>
      <c r="H389" s="115">
        <f>H390</f>
        <v>43362.76986</v>
      </c>
      <c r="I389" s="116">
        <f>I390</f>
        <v>43362.76986</v>
      </c>
      <c r="J389" s="69">
        <f t="shared" si="76"/>
        <v>105.19019532809253</v>
      </c>
      <c r="K389" s="69">
        <f t="shared" si="77"/>
        <v>100</v>
      </c>
    </row>
    <row r="390" spans="1:11" s="16" customFormat="1" ht="15.75" outlineLevel="3" x14ac:dyDescent="0.25">
      <c r="A390" s="6" t="s">
        <v>36</v>
      </c>
      <c r="B390" s="27">
        <v>951</v>
      </c>
      <c r="C390" s="7" t="s">
        <v>14</v>
      </c>
      <c r="D390" s="7" t="s">
        <v>198</v>
      </c>
      <c r="E390" s="7" t="s">
        <v>5</v>
      </c>
      <c r="F390" s="7"/>
      <c r="G390" s="41">
        <f>G391+G433+G437+G429</f>
        <v>41223.204999999994</v>
      </c>
      <c r="H390" s="41">
        <f t="shared" ref="H390:I390" si="78">H391+H433+H437+H429</f>
        <v>43362.76986</v>
      </c>
      <c r="I390" s="96">
        <f t="shared" si="78"/>
        <v>43362.76986</v>
      </c>
      <c r="J390" s="61">
        <f t="shared" si="76"/>
        <v>105.19019532809253</v>
      </c>
      <c r="K390" s="61">
        <f t="shared" si="77"/>
        <v>100</v>
      </c>
    </row>
    <row r="391" spans="1:11" s="16" customFormat="1" ht="19.5" customHeight="1" outlineLevel="3" x14ac:dyDescent="0.25">
      <c r="A391" s="9" t="s">
        <v>136</v>
      </c>
      <c r="B391" s="9">
        <v>951</v>
      </c>
      <c r="C391" s="8" t="s">
        <v>14</v>
      </c>
      <c r="D391" s="8" t="s">
        <v>222</v>
      </c>
      <c r="E391" s="8" t="s">
        <v>5</v>
      </c>
      <c r="F391" s="8"/>
      <c r="G391" s="51">
        <f>G392+G399+G425</f>
        <v>41023.204999999994</v>
      </c>
      <c r="H391" s="51">
        <f>H392+H399+H425</f>
        <v>43021.507460000001</v>
      </c>
      <c r="I391" s="92">
        <f>I392+I399+I425</f>
        <v>43021.507460000001</v>
      </c>
      <c r="J391" s="61">
        <f t="shared" si="76"/>
        <v>104.87115148609185</v>
      </c>
      <c r="K391" s="61">
        <f t="shared" si="77"/>
        <v>100</v>
      </c>
    </row>
    <row r="392" spans="1:11" s="16" customFormat="1" ht="19.5" customHeight="1" outlineLevel="3" x14ac:dyDescent="0.25">
      <c r="A392" s="21" t="s">
        <v>103</v>
      </c>
      <c r="B392" s="37">
        <v>951</v>
      </c>
      <c r="C392" s="13" t="s">
        <v>14</v>
      </c>
      <c r="D392" s="13" t="s">
        <v>223</v>
      </c>
      <c r="E392" s="13" t="s">
        <v>5</v>
      </c>
      <c r="F392" s="13"/>
      <c r="G392" s="42">
        <f>G393+G396</f>
        <v>100</v>
      </c>
      <c r="H392" s="42">
        <f>H393+H396</f>
        <v>152.18</v>
      </c>
      <c r="I392" s="93">
        <f>I393+I396</f>
        <v>152.18</v>
      </c>
      <c r="J392" s="61">
        <f t="shared" si="76"/>
        <v>152.18</v>
      </c>
      <c r="K392" s="61">
        <f t="shared" si="77"/>
        <v>100</v>
      </c>
    </row>
    <row r="393" spans="1:11" s="16" customFormat="1" ht="32.25" customHeight="1" outlineLevel="3" x14ac:dyDescent="0.25">
      <c r="A393" s="32" t="s">
        <v>137</v>
      </c>
      <c r="B393" s="125">
        <v>951</v>
      </c>
      <c r="C393" s="5" t="s">
        <v>14</v>
      </c>
      <c r="D393" s="5" t="s">
        <v>316</v>
      </c>
      <c r="E393" s="5" t="s">
        <v>5</v>
      </c>
      <c r="F393" s="5"/>
      <c r="G393" s="52">
        <f t="shared" ref="G393:I397" si="79">G394</f>
        <v>100</v>
      </c>
      <c r="H393" s="52">
        <f t="shared" si="79"/>
        <v>152.18</v>
      </c>
      <c r="I393" s="94">
        <f t="shared" si="79"/>
        <v>152.18</v>
      </c>
      <c r="J393" s="61">
        <f t="shared" si="76"/>
        <v>152.18</v>
      </c>
      <c r="K393" s="61">
        <f t="shared" si="77"/>
        <v>100</v>
      </c>
    </row>
    <row r="394" spans="1:11" s="16" customFormat="1" ht="19.5" customHeight="1" outlineLevel="3" x14ac:dyDescent="0.25">
      <c r="A394" s="62" t="s">
        <v>418</v>
      </c>
      <c r="B394" s="146">
        <v>951</v>
      </c>
      <c r="C394" s="63" t="s">
        <v>14</v>
      </c>
      <c r="D394" s="63" t="s">
        <v>316</v>
      </c>
      <c r="E394" s="63" t="s">
        <v>85</v>
      </c>
      <c r="F394" s="63"/>
      <c r="G394" s="77">
        <f t="shared" si="79"/>
        <v>100</v>
      </c>
      <c r="H394" s="77">
        <v>152.18</v>
      </c>
      <c r="I394" s="107">
        <f t="shared" si="79"/>
        <v>152.18</v>
      </c>
      <c r="J394" s="61">
        <f t="shared" si="76"/>
        <v>152.18</v>
      </c>
      <c r="K394" s="61">
        <f t="shared" si="77"/>
        <v>100</v>
      </c>
    </row>
    <row r="395" spans="1:11" s="16" customFormat="1" ht="19.5" customHeight="1" outlineLevel="3" x14ac:dyDescent="0.25">
      <c r="A395" s="19" t="s">
        <v>420</v>
      </c>
      <c r="B395" s="126">
        <v>951</v>
      </c>
      <c r="C395" s="20" t="s">
        <v>14</v>
      </c>
      <c r="D395" s="20" t="s">
        <v>316</v>
      </c>
      <c r="E395" s="20" t="s">
        <v>86</v>
      </c>
      <c r="F395" s="20"/>
      <c r="G395" s="73">
        <v>100</v>
      </c>
      <c r="H395" s="73">
        <v>152.18</v>
      </c>
      <c r="I395" s="104">
        <v>152.18</v>
      </c>
      <c r="J395" s="61">
        <f t="shared" si="76"/>
        <v>152.18</v>
      </c>
      <c r="K395" s="61">
        <f t="shared" si="77"/>
        <v>100</v>
      </c>
    </row>
    <row r="396" spans="1:11" s="16" customFormat="1" ht="50.25" customHeight="1" outlineLevel="3" x14ac:dyDescent="0.25">
      <c r="A396" s="32" t="s">
        <v>429</v>
      </c>
      <c r="B396" s="125">
        <v>951</v>
      </c>
      <c r="C396" s="5" t="s">
        <v>14</v>
      </c>
      <c r="D396" s="5" t="s">
        <v>428</v>
      </c>
      <c r="E396" s="5" t="s">
        <v>5</v>
      </c>
      <c r="F396" s="5"/>
      <c r="G396" s="52">
        <f t="shared" si="79"/>
        <v>0</v>
      </c>
      <c r="H396" s="52">
        <f t="shared" si="79"/>
        <v>0</v>
      </c>
      <c r="I396" s="94">
        <f t="shared" si="79"/>
        <v>0</v>
      </c>
      <c r="J396" s="61">
        <v>0</v>
      </c>
      <c r="K396" s="61">
        <v>0</v>
      </c>
    </row>
    <row r="397" spans="1:11" s="16" customFormat="1" ht="19.5" customHeight="1" outlineLevel="3" x14ac:dyDescent="0.25">
      <c r="A397" s="62" t="s">
        <v>418</v>
      </c>
      <c r="B397" s="146">
        <v>951</v>
      </c>
      <c r="C397" s="63" t="s">
        <v>14</v>
      </c>
      <c r="D397" s="63" t="s">
        <v>428</v>
      </c>
      <c r="E397" s="63" t="s">
        <v>85</v>
      </c>
      <c r="F397" s="63"/>
      <c r="G397" s="77">
        <f t="shared" si="79"/>
        <v>0</v>
      </c>
      <c r="H397" s="77">
        <v>0</v>
      </c>
      <c r="I397" s="107">
        <f t="shared" si="79"/>
        <v>0</v>
      </c>
      <c r="J397" s="61">
        <v>0</v>
      </c>
      <c r="K397" s="61">
        <v>0</v>
      </c>
    </row>
    <row r="398" spans="1:11" s="16" customFormat="1" ht="19.5" customHeight="1" outlineLevel="3" x14ac:dyDescent="0.25">
      <c r="A398" s="19" t="s">
        <v>420</v>
      </c>
      <c r="B398" s="126">
        <v>951</v>
      </c>
      <c r="C398" s="20" t="s">
        <v>14</v>
      </c>
      <c r="D398" s="20" t="s">
        <v>428</v>
      </c>
      <c r="E398" s="20" t="s">
        <v>86</v>
      </c>
      <c r="F398" s="20"/>
      <c r="G398" s="73">
        <v>0</v>
      </c>
      <c r="H398" s="73">
        <v>0</v>
      </c>
      <c r="I398" s="104">
        <v>0</v>
      </c>
      <c r="J398" s="61">
        <v>0</v>
      </c>
      <c r="K398" s="61">
        <v>0</v>
      </c>
    </row>
    <row r="399" spans="1:11" s="16" customFormat="1" ht="35.25" customHeight="1" outlineLevel="3" x14ac:dyDescent="0.25">
      <c r="A399" s="26" t="s">
        <v>138</v>
      </c>
      <c r="B399" s="37">
        <v>951</v>
      </c>
      <c r="C399" s="13" t="s">
        <v>14</v>
      </c>
      <c r="D399" s="13" t="s">
        <v>224</v>
      </c>
      <c r="E399" s="13" t="s">
        <v>5</v>
      </c>
      <c r="F399" s="13"/>
      <c r="G399" s="42">
        <f>G400+G404+G407+G416+G419+G422+G410+G413</f>
        <v>40873.204999999994</v>
      </c>
      <c r="H399" s="42">
        <f t="shared" ref="H399:I399" si="80">H400+H404+H407+H416+H419+H422+H410+H413</f>
        <v>42819.32746</v>
      </c>
      <c r="I399" s="93">
        <f t="shared" si="80"/>
        <v>42819.32746</v>
      </c>
      <c r="J399" s="61">
        <f t="shared" si="76"/>
        <v>104.76136495780062</v>
      </c>
      <c r="K399" s="61">
        <f t="shared" si="77"/>
        <v>100</v>
      </c>
    </row>
    <row r="400" spans="1:11" s="16" customFormat="1" ht="31.5" outlineLevel="3" x14ac:dyDescent="0.25">
      <c r="A400" s="4" t="s">
        <v>139</v>
      </c>
      <c r="B400" s="125">
        <v>951</v>
      </c>
      <c r="C400" s="5" t="s">
        <v>14</v>
      </c>
      <c r="D400" s="5" t="s">
        <v>225</v>
      </c>
      <c r="E400" s="5" t="s">
        <v>5</v>
      </c>
      <c r="F400" s="5"/>
      <c r="G400" s="52">
        <f>G401</f>
        <v>24700</v>
      </c>
      <c r="H400" s="52">
        <f>H401</f>
        <v>26339.814610000001</v>
      </c>
      <c r="I400" s="94">
        <f>I401</f>
        <v>26339.814610000001</v>
      </c>
      <c r="J400" s="61">
        <f t="shared" si="76"/>
        <v>106.63892554655871</v>
      </c>
      <c r="K400" s="61">
        <f t="shared" si="77"/>
        <v>100</v>
      </c>
    </row>
    <row r="401" spans="1:11" s="16" customFormat="1" ht="15.75" outlineLevel="3" x14ac:dyDescent="0.25">
      <c r="A401" s="62" t="s">
        <v>101</v>
      </c>
      <c r="B401" s="146">
        <v>951</v>
      </c>
      <c r="C401" s="63" t="s">
        <v>14</v>
      </c>
      <c r="D401" s="63" t="s">
        <v>225</v>
      </c>
      <c r="E401" s="63" t="s">
        <v>102</v>
      </c>
      <c r="F401" s="63"/>
      <c r="G401" s="78">
        <f>G402+G403</f>
        <v>24700</v>
      </c>
      <c r="H401" s="78">
        <f>H402+H403</f>
        <v>26339.814610000001</v>
      </c>
      <c r="I401" s="108">
        <f>I402+I403</f>
        <v>26339.814610000001</v>
      </c>
      <c r="J401" s="61">
        <f t="shared" si="76"/>
        <v>106.63892554655871</v>
      </c>
      <c r="K401" s="61">
        <f t="shared" si="77"/>
        <v>100</v>
      </c>
    </row>
    <row r="402" spans="1:11" s="16" customFormat="1" ht="47.25" outlineLevel="3" x14ac:dyDescent="0.25">
      <c r="A402" s="23" t="s">
        <v>162</v>
      </c>
      <c r="B402" s="126">
        <v>951</v>
      </c>
      <c r="C402" s="20" t="s">
        <v>14</v>
      </c>
      <c r="D402" s="20" t="s">
        <v>225</v>
      </c>
      <c r="E402" s="20" t="s">
        <v>78</v>
      </c>
      <c r="F402" s="20"/>
      <c r="G402" s="50">
        <v>24500</v>
      </c>
      <c r="H402" s="50">
        <v>24500</v>
      </c>
      <c r="I402" s="95">
        <v>24500</v>
      </c>
      <c r="J402" s="61">
        <f t="shared" si="76"/>
        <v>100</v>
      </c>
      <c r="K402" s="61">
        <f t="shared" si="77"/>
        <v>100</v>
      </c>
    </row>
    <row r="403" spans="1:11" s="16" customFormat="1" ht="15.75" outlineLevel="3" x14ac:dyDescent="0.25">
      <c r="A403" s="23" t="s">
        <v>79</v>
      </c>
      <c r="B403" s="126">
        <v>951</v>
      </c>
      <c r="C403" s="20" t="s">
        <v>14</v>
      </c>
      <c r="D403" s="20" t="s">
        <v>233</v>
      </c>
      <c r="E403" s="20" t="s">
        <v>80</v>
      </c>
      <c r="F403" s="20"/>
      <c r="G403" s="50">
        <v>200</v>
      </c>
      <c r="H403" s="50">
        <v>1839.8146099999999</v>
      </c>
      <c r="I403" s="95">
        <v>1839.8146099999999</v>
      </c>
      <c r="J403" s="61">
        <f t="shared" si="76"/>
        <v>919.90730499999995</v>
      </c>
      <c r="K403" s="61">
        <f t="shared" si="77"/>
        <v>100</v>
      </c>
    </row>
    <row r="404" spans="1:11" s="16" customFormat="1" ht="31.5" outlineLevel="3" x14ac:dyDescent="0.25">
      <c r="A404" s="4" t="s">
        <v>140</v>
      </c>
      <c r="B404" s="147">
        <v>951</v>
      </c>
      <c r="C404" s="5" t="s">
        <v>14</v>
      </c>
      <c r="D404" s="5" t="s">
        <v>226</v>
      </c>
      <c r="E404" s="5" t="s">
        <v>5</v>
      </c>
      <c r="F404" s="5"/>
      <c r="G404" s="52">
        <f t="shared" ref="G404:I405" si="81">G405</f>
        <v>16000</v>
      </c>
      <c r="H404" s="52">
        <f t="shared" si="81"/>
        <v>16000</v>
      </c>
      <c r="I404" s="94">
        <f t="shared" si="81"/>
        <v>16000</v>
      </c>
      <c r="J404" s="61">
        <f t="shared" si="76"/>
        <v>100</v>
      </c>
      <c r="K404" s="61">
        <f t="shared" si="77"/>
        <v>100</v>
      </c>
    </row>
    <row r="405" spans="1:11" s="16" customFormat="1" ht="15.75" outlineLevel="3" x14ac:dyDescent="0.25">
      <c r="A405" s="62" t="s">
        <v>101</v>
      </c>
      <c r="B405" s="146">
        <v>951</v>
      </c>
      <c r="C405" s="63" t="s">
        <v>14</v>
      </c>
      <c r="D405" s="63" t="s">
        <v>226</v>
      </c>
      <c r="E405" s="63" t="s">
        <v>102</v>
      </c>
      <c r="F405" s="63"/>
      <c r="G405" s="78">
        <f t="shared" si="81"/>
        <v>16000</v>
      </c>
      <c r="H405" s="78">
        <f t="shared" si="81"/>
        <v>16000</v>
      </c>
      <c r="I405" s="108">
        <f t="shared" si="81"/>
        <v>16000</v>
      </c>
      <c r="J405" s="61">
        <f t="shared" si="76"/>
        <v>100</v>
      </c>
      <c r="K405" s="61">
        <f t="shared" si="77"/>
        <v>100</v>
      </c>
    </row>
    <row r="406" spans="1:11" s="16" customFormat="1" ht="47.25" outlineLevel="3" x14ac:dyDescent="0.25">
      <c r="A406" s="23" t="s">
        <v>162</v>
      </c>
      <c r="B406" s="126">
        <v>951</v>
      </c>
      <c r="C406" s="20" t="s">
        <v>14</v>
      </c>
      <c r="D406" s="20" t="s">
        <v>226</v>
      </c>
      <c r="E406" s="20" t="s">
        <v>78</v>
      </c>
      <c r="F406" s="20"/>
      <c r="G406" s="50">
        <v>16000</v>
      </c>
      <c r="H406" s="50">
        <v>16000</v>
      </c>
      <c r="I406" s="95">
        <v>16000</v>
      </c>
      <c r="J406" s="61">
        <f t="shared" si="76"/>
        <v>100</v>
      </c>
      <c r="K406" s="61">
        <f t="shared" si="77"/>
        <v>100</v>
      </c>
    </row>
    <row r="407" spans="1:11" s="16" customFormat="1" ht="31.5" outlineLevel="3" x14ac:dyDescent="0.25">
      <c r="A407" s="4" t="s">
        <v>273</v>
      </c>
      <c r="B407" s="125">
        <v>951</v>
      </c>
      <c r="C407" s="5" t="s">
        <v>14</v>
      </c>
      <c r="D407" s="5" t="s">
        <v>268</v>
      </c>
      <c r="E407" s="5" t="s">
        <v>5</v>
      </c>
      <c r="F407" s="5"/>
      <c r="G407" s="52">
        <f t="shared" ref="G407:I408" si="82">G408</f>
        <v>168.005</v>
      </c>
      <c r="H407" s="52">
        <f t="shared" si="82"/>
        <v>168.005</v>
      </c>
      <c r="I407" s="94">
        <f t="shared" si="82"/>
        <v>168.005</v>
      </c>
      <c r="J407" s="61">
        <f t="shared" si="76"/>
        <v>100</v>
      </c>
      <c r="K407" s="61">
        <f t="shared" si="77"/>
        <v>100</v>
      </c>
    </row>
    <row r="408" spans="1:11" s="16" customFormat="1" ht="15.75" outlineLevel="3" x14ac:dyDescent="0.25">
      <c r="A408" s="62" t="s">
        <v>101</v>
      </c>
      <c r="B408" s="146">
        <v>951</v>
      </c>
      <c r="C408" s="63" t="s">
        <v>14</v>
      </c>
      <c r="D408" s="63" t="s">
        <v>268</v>
      </c>
      <c r="E408" s="63" t="s">
        <v>102</v>
      </c>
      <c r="F408" s="63"/>
      <c r="G408" s="78">
        <f t="shared" si="82"/>
        <v>168.005</v>
      </c>
      <c r="H408" s="78">
        <v>168.005</v>
      </c>
      <c r="I408" s="108">
        <f t="shared" si="82"/>
        <v>168.005</v>
      </c>
      <c r="J408" s="61">
        <f t="shared" si="76"/>
        <v>100</v>
      </c>
      <c r="K408" s="61">
        <f t="shared" si="77"/>
        <v>100</v>
      </c>
    </row>
    <row r="409" spans="1:11" s="16" customFormat="1" ht="15.75" outlineLevel="3" x14ac:dyDescent="0.25">
      <c r="A409" s="23" t="s">
        <v>79</v>
      </c>
      <c r="B409" s="126">
        <v>951</v>
      </c>
      <c r="C409" s="20" t="s">
        <v>14</v>
      </c>
      <c r="D409" s="20" t="s">
        <v>268</v>
      </c>
      <c r="E409" s="20" t="s">
        <v>80</v>
      </c>
      <c r="F409" s="20"/>
      <c r="G409" s="50">
        <v>168.005</v>
      </c>
      <c r="H409" s="50">
        <v>168.005</v>
      </c>
      <c r="I409" s="95">
        <v>168.005</v>
      </c>
      <c r="J409" s="61">
        <f t="shared" si="76"/>
        <v>100</v>
      </c>
      <c r="K409" s="61">
        <f t="shared" si="77"/>
        <v>100</v>
      </c>
    </row>
    <row r="410" spans="1:11" s="16" customFormat="1" ht="47.25" outlineLevel="3" x14ac:dyDescent="0.25">
      <c r="A410" s="4" t="s">
        <v>485</v>
      </c>
      <c r="B410" s="125">
        <v>951</v>
      </c>
      <c r="C410" s="5" t="s">
        <v>14</v>
      </c>
      <c r="D410" s="5" t="s">
        <v>483</v>
      </c>
      <c r="E410" s="5" t="s">
        <v>5</v>
      </c>
      <c r="F410" s="5"/>
      <c r="G410" s="52">
        <f t="shared" ref="G410:I414" si="83">G411</f>
        <v>5.2</v>
      </c>
      <c r="H410" s="52">
        <f t="shared" si="83"/>
        <v>102.10393999999999</v>
      </c>
      <c r="I410" s="94">
        <f t="shared" si="83"/>
        <v>102.10393999999999</v>
      </c>
      <c r="J410" s="61">
        <f t="shared" si="76"/>
        <v>1963.5373076923074</v>
      </c>
      <c r="K410" s="61">
        <f t="shared" si="77"/>
        <v>100</v>
      </c>
    </row>
    <row r="411" spans="1:11" s="16" customFormat="1" ht="15.75" outlineLevel="3" x14ac:dyDescent="0.25">
      <c r="A411" s="62" t="s">
        <v>101</v>
      </c>
      <c r="B411" s="146">
        <v>951</v>
      </c>
      <c r="C411" s="63" t="s">
        <v>14</v>
      </c>
      <c r="D411" s="63" t="s">
        <v>483</v>
      </c>
      <c r="E411" s="63" t="s">
        <v>102</v>
      </c>
      <c r="F411" s="63"/>
      <c r="G411" s="78">
        <f t="shared" si="83"/>
        <v>5.2</v>
      </c>
      <c r="H411" s="78">
        <v>102.10393999999999</v>
      </c>
      <c r="I411" s="108">
        <f t="shared" si="83"/>
        <v>102.10393999999999</v>
      </c>
      <c r="J411" s="61">
        <f t="shared" si="76"/>
        <v>1963.5373076923074</v>
      </c>
      <c r="K411" s="61">
        <f t="shared" si="77"/>
        <v>100</v>
      </c>
    </row>
    <row r="412" spans="1:11" s="16" customFormat="1" ht="15.75" outlineLevel="3" x14ac:dyDescent="0.25">
      <c r="A412" s="23" t="s">
        <v>79</v>
      </c>
      <c r="B412" s="126">
        <v>951</v>
      </c>
      <c r="C412" s="20" t="s">
        <v>14</v>
      </c>
      <c r="D412" s="20" t="s">
        <v>483</v>
      </c>
      <c r="E412" s="20" t="s">
        <v>80</v>
      </c>
      <c r="F412" s="20"/>
      <c r="G412" s="50">
        <v>5.2</v>
      </c>
      <c r="H412" s="50">
        <v>102.10393999999999</v>
      </c>
      <c r="I412" s="95">
        <v>102.10393999999999</v>
      </c>
      <c r="J412" s="61">
        <f t="shared" si="76"/>
        <v>1963.5373076923074</v>
      </c>
      <c r="K412" s="61">
        <f t="shared" si="77"/>
        <v>100</v>
      </c>
    </row>
    <row r="413" spans="1:11" s="16" customFormat="1" ht="47.25" outlineLevel="3" x14ac:dyDescent="0.25">
      <c r="A413" s="4" t="s">
        <v>486</v>
      </c>
      <c r="B413" s="125">
        <v>951</v>
      </c>
      <c r="C413" s="5" t="s">
        <v>14</v>
      </c>
      <c r="D413" s="5" t="s">
        <v>484</v>
      </c>
      <c r="E413" s="5" t="s">
        <v>5</v>
      </c>
      <c r="F413" s="5"/>
      <c r="G413" s="52">
        <f t="shared" si="83"/>
        <v>0</v>
      </c>
      <c r="H413" s="52">
        <f t="shared" si="83"/>
        <v>204.20787999999999</v>
      </c>
      <c r="I413" s="94">
        <f t="shared" si="83"/>
        <v>204.20787999999999</v>
      </c>
      <c r="J413" s="61">
        <v>0</v>
      </c>
      <c r="K413" s="61">
        <f t="shared" si="77"/>
        <v>100</v>
      </c>
    </row>
    <row r="414" spans="1:11" s="16" customFormat="1" ht="15.75" outlineLevel="3" x14ac:dyDescent="0.25">
      <c r="A414" s="62" t="s">
        <v>101</v>
      </c>
      <c r="B414" s="146">
        <v>951</v>
      </c>
      <c r="C414" s="63" t="s">
        <v>14</v>
      </c>
      <c r="D414" s="63" t="s">
        <v>484</v>
      </c>
      <c r="E414" s="63" t="s">
        <v>102</v>
      </c>
      <c r="F414" s="63"/>
      <c r="G414" s="78">
        <f t="shared" si="83"/>
        <v>0</v>
      </c>
      <c r="H414" s="78">
        <v>204.20787999999999</v>
      </c>
      <c r="I414" s="108">
        <f t="shared" si="83"/>
        <v>204.20787999999999</v>
      </c>
      <c r="J414" s="61">
        <v>0</v>
      </c>
      <c r="K414" s="61">
        <f t="shared" si="77"/>
        <v>100</v>
      </c>
    </row>
    <row r="415" spans="1:11" s="16" customFormat="1" ht="15.75" outlineLevel="3" x14ac:dyDescent="0.25">
      <c r="A415" s="23" t="s">
        <v>79</v>
      </c>
      <c r="B415" s="126">
        <v>951</v>
      </c>
      <c r="C415" s="20" t="s">
        <v>14</v>
      </c>
      <c r="D415" s="38" t="s">
        <v>484</v>
      </c>
      <c r="E415" s="20" t="s">
        <v>80</v>
      </c>
      <c r="F415" s="20"/>
      <c r="G415" s="50">
        <v>0</v>
      </c>
      <c r="H415" s="50">
        <v>204.20787999999999</v>
      </c>
      <c r="I415" s="95">
        <v>204.20787999999999</v>
      </c>
      <c r="J415" s="61">
        <v>0</v>
      </c>
      <c r="K415" s="61">
        <f t="shared" si="77"/>
        <v>100</v>
      </c>
    </row>
    <row r="416" spans="1:11" s="16" customFormat="1" ht="47.25" outlineLevel="3" x14ac:dyDescent="0.25">
      <c r="A416" s="4" t="s">
        <v>280</v>
      </c>
      <c r="B416" s="125">
        <v>951</v>
      </c>
      <c r="C416" s="5" t="s">
        <v>14</v>
      </c>
      <c r="D416" s="5" t="s">
        <v>279</v>
      </c>
      <c r="E416" s="5" t="s">
        <v>5</v>
      </c>
      <c r="F416" s="5"/>
      <c r="G416" s="52">
        <f t="shared" ref="G416:I423" si="84">G417</f>
        <v>0</v>
      </c>
      <c r="H416" s="52">
        <f t="shared" si="84"/>
        <v>5.1960300000000004</v>
      </c>
      <c r="I416" s="94">
        <f t="shared" si="84"/>
        <v>5.1960300000000004</v>
      </c>
      <c r="J416" s="61">
        <v>0</v>
      </c>
      <c r="K416" s="61">
        <f t="shared" si="77"/>
        <v>100</v>
      </c>
    </row>
    <row r="417" spans="1:11" s="16" customFormat="1" ht="15.75" outlineLevel="3" x14ac:dyDescent="0.25">
      <c r="A417" s="62" t="s">
        <v>101</v>
      </c>
      <c r="B417" s="146">
        <v>951</v>
      </c>
      <c r="C417" s="63" t="s">
        <v>14</v>
      </c>
      <c r="D417" s="63" t="s">
        <v>279</v>
      </c>
      <c r="E417" s="63" t="s">
        <v>102</v>
      </c>
      <c r="F417" s="63"/>
      <c r="G417" s="78">
        <f t="shared" si="84"/>
        <v>0</v>
      </c>
      <c r="H417" s="78">
        <v>5.1960300000000004</v>
      </c>
      <c r="I417" s="108">
        <f t="shared" si="84"/>
        <v>5.1960300000000004</v>
      </c>
      <c r="J417" s="61">
        <v>0</v>
      </c>
      <c r="K417" s="61">
        <f t="shared" si="77"/>
        <v>100</v>
      </c>
    </row>
    <row r="418" spans="1:11" s="16" customFormat="1" ht="15.75" outlineLevel="3" x14ac:dyDescent="0.25">
      <c r="A418" s="23" t="s">
        <v>79</v>
      </c>
      <c r="B418" s="126">
        <v>951</v>
      </c>
      <c r="C418" s="20" t="s">
        <v>14</v>
      </c>
      <c r="D418" s="20" t="s">
        <v>279</v>
      </c>
      <c r="E418" s="20" t="s">
        <v>80</v>
      </c>
      <c r="F418" s="20"/>
      <c r="G418" s="50"/>
      <c r="H418" s="50">
        <v>5.1960300000000004</v>
      </c>
      <c r="I418" s="95">
        <v>5.1960300000000004</v>
      </c>
      <c r="J418" s="61">
        <v>0</v>
      </c>
      <c r="K418" s="61">
        <f t="shared" si="77"/>
        <v>100</v>
      </c>
    </row>
    <row r="419" spans="1:11" s="16" customFormat="1" ht="47.25" outlineLevel="3" x14ac:dyDescent="0.25">
      <c r="A419" s="4" t="s">
        <v>435</v>
      </c>
      <c r="B419" s="125">
        <v>951</v>
      </c>
      <c r="C419" s="5" t="s">
        <v>14</v>
      </c>
      <c r="D419" s="5" t="s">
        <v>434</v>
      </c>
      <c r="E419" s="5" t="s">
        <v>5</v>
      </c>
      <c r="F419" s="5"/>
      <c r="G419" s="52">
        <f t="shared" si="84"/>
        <v>0</v>
      </c>
      <c r="H419" s="52">
        <f t="shared" si="84"/>
        <v>0</v>
      </c>
      <c r="I419" s="94">
        <f t="shared" si="84"/>
        <v>0</v>
      </c>
      <c r="J419" s="61">
        <v>0</v>
      </c>
      <c r="K419" s="61">
        <v>0</v>
      </c>
    </row>
    <row r="420" spans="1:11" s="16" customFormat="1" ht="15.75" outlineLevel="3" x14ac:dyDescent="0.25">
      <c r="A420" s="62" t="s">
        <v>101</v>
      </c>
      <c r="B420" s="146">
        <v>951</v>
      </c>
      <c r="C420" s="63" t="s">
        <v>14</v>
      </c>
      <c r="D420" s="63" t="s">
        <v>434</v>
      </c>
      <c r="E420" s="63" t="s">
        <v>102</v>
      </c>
      <c r="F420" s="63"/>
      <c r="G420" s="78">
        <f t="shared" si="84"/>
        <v>0</v>
      </c>
      <c r="H420" s="78">
        <f t="shared" si="84"/>
        <v>0</v>
      </c>
      <c r="I420" s="108">
        <f t="shared" si="84"/>
        <v>0</v>
      </c>
      <c r="J420" s="61">
        <v>0</v>
      </c>
      <c r="K420" s="61">
        <v>0</v>
      </c>
    </row>
    <row r="421" spans="1:11" s="16" customFormat="1" ht="15.75" outlineLevel="3" x14ac:dyDescent="0.25">
      <c r="A421" s="23" t="s">
        <v>79</v>
      </c>
      <c r="B421" s="145">
        <v>951</v>
      </c>
      <c r="C421" s="20" t="s">
        <v>14</v>
      </c>
      <c r="D421" s="20" t="s">
        <v>434</v>
      </c>
      <c r="E421" s="20" t="s">
        <v>80</v>
      </c>
      <c r="F421" s="20"/>
      <c r="G421" s="50">
        <v>0</v>
      </c>
      <c r="H421" s="50">
        <v>0</v>
      </c>
      <c r="I421" s="95">
        <v>0</v>
      </c>
      <c r="J421" s="61">
        <v>0</v>
      </c>
      <c r="K421" s="61">
        <v>0</v>
      </c>
    </row>
    <row r="422" spans="1:11" s="16" customFormat="1" ht="63" outlineLevel="3" x14ac:dyDescent="0.25">
      <c r="A422" s="4" t="s">
        <v>436</v>
      </c>
      <c r="B422" s="125">
        <v>951</v>
      </c>
      <c r="C422" s="5" t="s">
        <v>14</v>
      </c>
      <c r="D422" s="5" t="s">
        <v>437</v>
      </c>
      <c r="E422" s="5" t="s">
        <v>5</v>
      </c>
      <c r="F422" s="5"/>
      <c r="G422" s="52">
        <f t="shared" si="84"/>
        <v>0</v>
      </c>
      <c r="H422" s="52">
        <f t="shared" si="84"/>
        <v>0</v>
      </c>
      <c r="I422" s="94">
        <f t="shared" si="84"/>
        <v>0</v>
      </c>
      <c r="J422" s="61">
        <v>0</v>
      </c>
      <c r="K422" s="61">
        <v>0</v>
      </c>
    </row>
    <row r="423" spans="1:11" s="16" customFormat="1" ht="15.75" outlineLevel="3" x14ac:dyDescent="0.25">
      <c r="A423" s="62" t="s">
        <v>101</v>
      </c>
      <c r="B423" s="146">
        <v>951</v>
      </c>
      <c r="C423" s="63" t="s">
        <v>14</v>
      </c>
      <c r="D423" s="63" t="s">
        <v>437</v>
      </c>
      <c r="E423" s="63" t="s">
        <v>102</v>
      </c>
      <c r="F423" s="63"/>
      <c r="G423" s="78">
        <f t="shared" si="84"/>
        <v>0</v>
      </c>
      <c r="H423" s="78">
        <f t="shared" si="84"/>
        <v>0</v>
      </c>
      <c r="I423" s="108">
        <f t="shared" si="84"/>
        <v>0</v>
      </c>
      <c r="J423" s="61">
        <v>0</v>
      </c>
      <c r="K423" s="61">
        <v>0</v>
      </c>
    </row>
    <row r="424" spans="1:11" s="16" customFormat="1" ht="15.75" outlineLevel="3" x14ac:dyDescent="0.25">
      <c r="A424" s="23" t="s">
        <v>79</v>
      </c>
      <c r="B424" s="126">
        <v>951</v>
      </c>
      <c r="C424" s="20" t="s">
        <v>14</v>
      </c>
      <c r="D424" s="20" t="s">
        <v>437</v>
      </c>
      <c r="E424" s="20" t="s">
        <v>80</v>
      </c>
      <c r="F424" s="20"/>
      <c r="G424" s="50">
        <v>0</v>
      </c>
      <c r="H424" s="50">
        <v>0</v>
      </c>
      <c r="I424" s="95">
        <v>0</v>
      </c>
      <c r="J424" s="61">
        <v>0</v>
      </c>
      <c r="K424" s="61">
        <v>0</v>
      </c>
    </row>
    <row r="425" spans="1:11" s="16" customFormat="1" ht="31.5" outlineLevel="3" x14ac:dyDescent="0.25">
      <c r="A425" s="26" t="s">
        <v>282</v>
      </c>
      <c r="B425" s="37">
        <v>951</v>
      </c>
      <c r="C425" s="13" t="s">
        <v>14</v>
      </c>
      <c r="D425" s="13" t="s">
        <v>281</v>
      </c>
      <c r="E425" s="13" t="s">
        <v>5</v>
      </c>
      <c r="F425" s="13"/>
      <c r="G425" s="42">
        <f t="shared" ref="G425:I427" si="85">G426</f>
        <v>50</v>
      </c>
      <c r="H425" s="42">
        <f t="shared" si="85"/>
        <v>50</v>
      </c>
      <c r="I425" s="93">
        <f t="shared" si="85"/>
        <v>50</v>
      </c>
      <c r="J425" s="61">
        <f t="shared" ref="J425:J470" si="86">I425/G425*100</f>
        <v>100</v>
      </c>
      <c r="K425" s="61">
        <f t="shared" ref="K425:K470" si="87">I425/H425*100</f>
        <v>100</v>
      </c>
    </row>
    <row r="426" spans="1:11" s="16" customFormat="1" ht="31.5" outlineLevel="3" x14ac:dyDescent="0.25">
      <c r="A426" s="4" t="s">
        <v>283</v>
      </c>
      <c r="B426" s="125">
        <v>951</v>
      </c>
      <c r="C426" s="5" t="s">
        <v>14</v>
      </c>
      <c r="D426" s="5" t="s">
        <v>326</v>
      </c>
      <c r="E426" s="5" t="s">
        <v>5</v>
      </c>
      <c r="F426" s="5"/>
      <c r="G426" s="52">
        <f t="shared" si="85"/>
        <v>50</v>
      </c>
      <c r="H426" s="52">
        <f t="shared" si="85"/>
        <v>50</v>
      </c>
      <c r="I426" s="94">
        <f t="shared" si="85"/>
        <v>50</v>
      </c>
      <c r="J426" s="61">
        <f t="shared" si="86"/>
        <v>100</v>
      </c>
      <c r="K426" s="61">
        <f t="shared" si="87"/>
        <v>100</v>
      </c>
    </row>
    <row r="427" spans="1:11" s="16" customFormat="1" ht="31.5" outlineLevel="3" x14ac:dyDescent="0.25">
      <c r="A427" s="62" t="s">
        <v>418</v>
      </c>
      <c r="B427" s="146">
        <v>951</v>
      </c>
      <c r="C427" s="63" t="s">
        <v>14</v>
      </c>
      <c r="D427" s="63" t="s">
        <v>326</v>
      </c>
      <c r="E427" s="63" t="s">
        <v>85</v>
      </c>
      <c r="F427" s="63"/>
      <c r="G427" s="78">
        <f t="shared" si="85"/>
        <v>50</v>
      </c>
      <c r="H427" s="78">
        <v>50</v>
      </c>
      <c r="I427" s="108">
        <f t="shared" si="85"/>
        <v>50</v>
      </c>
      <c r="J427" s="61">
        <f t="shared" si="86"/>
        <v>100</v>
      </c>
      <c r="K427" s="61">
        <f t="shared" si="87"/>
        <v>100</v>
      </c>
    </row>
    <row r="428" spans="1:11" s="16" customFormat="1" ht="15.75" outlineLevel="3" x14ac:dyDescent="0.25">
      <c r="A428" s="19" t="s">
        <v>420</v>
      </c>
      <c r="B428" s="126">
        <v>951</v>
      </c>
      <c r="C428" s="20" t="s">
        <v>14</v>
      </c>
      <c r="D428" s="20" t="s">
        <v>326</v>
      </c>
      <c r="E428" s="20" t="s">
        <v>86</v>
      </c>
      <c r="F428" s="20"/>
      <c r="G428" s="50">
        <v>50</v>
      </c>
      <c r="H428" s="50">
        <v>50</v>
      </c>
      <c r="I428" s="95">
        <v>50</v>
      </c>
      <c r="J428" s="61">
        <f t="shared" si="86"/>
        <v>100</v>
      </c>
      <c r="K428" s="61">
        <f t="shared" si="87"/>
        <v>100</v>
      </c>
    </row>
    <row r="429" spans="1:11" s="16" customFormat="1" ht="15.75" outlineLevel="3" x14ac:dyDescent="0.25">
      <c r="A429" s="9" t="s">
        <v>247</v>
      </c>
      <c r="B429" s="9">
        <v>951</v>
      </c>
      <c r="C429" s="7" t="s">
        <v>14</v>
      </c>
      <c r="D429" s="7" t="s">
        <v>230</v>
      </c>
      <c r="E429" s="7" t="s">
        <v>5</v>
      </c>
      <c r="F429" s="7"/>
      <c r="G429" s="41">
        <f t="shared" ref="G429:I431" si="88">G430</f>
        <v>0</v>
      </c>
      <c r="H429" s="41">
        <f t="shared" si="88"/>
        <v>141.26240000000001</v>
      </c>
      <c r="I429" s="96">
        <f t="shared" si="88"/>
        <v>141.26240000000001</v>
      </c>
      <c r="J429" s="61">
        <v>0</v>
      </c>
      <c r="K429" s="61">
        <f t="shared" si="87"/>
        <v>100</v>
      </c>
    </row>
    <row r="430" spans="1:11" s="16" customFormat="1" ht="31.5" outlineLevel="3" x14ac:dyDescent="0.25">
      <c r="A430" s="26" t="s">
        <v>471</v>
      </c>
      <c r="B430" s="37">
        <v>951</v>
      </c>
      <c r="C430" s="13" t="s">
        <v>14</v>
      </c>
      <c r="D430" s="13" t="s">
        <v>470</v>
      </c>
      <c r="E430" s="13" t="s">
        <v>5</v>
      </c>
      <c r="F430" s="13"/>
      <c r="G430" s="42">
        <f t="shared" si="88"/>
        <v>0</v>
      </c>
      <c r="H430" s="42">
        <f t="shared" si="88"/>
        <v>141.26240000000001</v>
      </c>
      <c r="I430" s="93">
        <f t="shared" si="88"/>
        <v>141.26240000000001</v>
      </c>
      <c r="J430" s="61">
        <v>0</v>
      </c>
      <c r="K430" s="61">
        <f t="shared" si="87"/>
        <v>100</v>
      </c>
    </row>
    <row r="431" spans="1:11" s="16" customFormat="1" ht="15.75" outlineLevel="3" x14ac:dyDescent="0.25">
      <c r="A431" s="4" t="s">
        <v>101</v>
      </c>
      <c r="B431" s="125">
        <v>951</v>
      </c>
      <c r="C431" s="5" t="s">
        <v>14</v>
      </c>
      <c r="D431" s="5" t="s">
        <v>470</v>
      </c>
      <c r="E431" s="5" t="s">
        <v>102</v>
      </c>
      <c r="F431" s="5"/>
      <c r="G431" s="52">
        <f t="shared" si="88"/>
        <v>0</v>
      </c>
      <c r="H431" s="52">
        <f t="shared" si="88"/>
        <v>141.26240000000001</v>
      </c>
      <c r="I431" s="94">
        <f t="shared" si="88"/>
        <v>141.26240000000001</v>
      </c>
      <c r="J431" s="61">
        <v>0</v>
      </c>
      <c r="K431" s="61">
        <f t="shared" si="87"/>
        <v>100</v>
      </c>
    </row>
    <row r="432" spans="1:11" s="16" customFormat="1" ht="15.75" outlineLevel="3" x14ac:dyDescent="0.25">
      <c r="A432" s="19" t="s">
        <v>79</v>
      </c>
      <c r="B432" s="126">
        <v>951</v>
      </c>
      <c r="C432" s="20" t="s">
        <v>14</v>
      </c>
      <c r="D432" s="38" t="s">
        <v>470</v>
      </c>
      <c r="E432" s="20" t="s">
        <v>80</v>
      </c>
      <c r="F432" s="20"/>
      <c r="G432" s="50">
        <v>0</v>
      </c>
      <c r="H432" s="50">
        <v>141.26240000000001</v>
      </c>
      <c r="I432" s="95">
        <v>141.26240000000001</v>
      </c>
      <c r="J432" s="61">
        <v>0</v>
      </c>
      <c r="K432" s="61">
        <f t="shared" si="87"/>
        <v>100</v>
      </c>
    </row>
    <row r="433" spans="1:11" s="16" customFormat="1" ht="15.75" outlineLevel="3" x14ac:dyDescent="0.25">
      <c r="A433" s="6" t="s">
        <v>184</v>
      </c>
      <c r="B433" s="27">
        <v>951</v>
      </c>
      <c r="C433" s="7" t="s">
        <v>14</v>
      </c>
      <c r="D433" s="7" t="s">
        <v>227</v>
      </c>
      <c r="E433" s="7" t="s">
        <v>5</v>
      </c>
      <c r="F433" s="7"/>
      <c r="G433" s="41">
        <f t="shared" ref="G433:I435" si="89">G434</f>
        <v>150</v>
      </c>
      <c r="H433" s="41">
        <f t="shared" si="89"/>
        <v>150</v>
      </c>
      <c r="I433" s="96">
        <f t="shared" si="89"/>
        <v>150</v>
      </c>
      <c r="J433" s="61">
        <f t="shared" si="86"/>
        <v>100</v>
      </c>
      <c r="K433" s="61">
        <f t="shared" si="87"/>
        <v>100</v>
      </c>
    </row>
    <row r="434" spans="1:11" s="16" customFormat="1" ht="36" customHeight="1" outlineLevel="3" x14ac:dyDescent="0.25">
      <c r="A434" s="32" t="s">
        <v>141</v>
      </c>
      <c r="B434" s="125">
        <v>951</v>
      </c>
      <c r="C434" s="5" t="s">
        <v>14</v>
      </c>
      <c r="D434" s="5" t="s">
        <v>317</v>
      </c>
      <c r="E434" s="5" t="s">
        <v>5</v>
      </c>
      <c r="F434" s="5"/>
      <c r="G434" s="52">
        <f t="shared" si="89"/>
        <v>150</v>
      </c>
      <c r="H434" s="52">
        <f t="shared" si="89"/>
        <v>150</v>
      </c>
      <c r="I434" s="94">
        <f t="shared" si="89"/>
        <v>150</v>
      </c>
      <c r="J434" s="61">
        <f t="shared" si="86"/>
        <v>100</v>
      </c>
      <c r="K434" s="61">
        <f t="shared" si="87"/>
        <v>100</v>
      </c>
    </row>
    <row r="435" spans="1:11" s="16" customFormat="1" ht="31.5" outlineLevel="3" x14ac:dyDescent="0.25">
      <c r="A435" s="62" t="s">
        <v>418</v>
      </c>
      <c r="B435" s="146">
        <v>951</v>
      </c>
      <c r="C435" s="63" t="s">
        <v>14</v>
      </c>
      <c r="D435" s="63" t="s">
        <v>317</v>
      </c>
      <c r="E435" s="63" t="s">
        <v>85</v>
      </c>
      <c r="F435" s="63"/>
      <c r="G435" s="78">
        <f t="shared" si="89"/>
        <v>150</v>
      </c>
      <c r="H435" s="78">
        <v>150</v>
      </c>
      <c r="I435" s="108">
        <f t="shared" si="89"/>
        <v>150</v>
      </c>
      <c r="J435" s="61">
        <f t="shared" si="86"/>
        <v>100</v>
      </c>
      <c r="K435" s="61">
        <f t="shared" si="87"/>
        <v>100</v>
      </c>
    </row>
    <row r="436" spans="1:11" s="16" customFormat="1" ht="15.75" outlineLevel="3" x14ac:dyDescent="0.25">
      <c r="A436" s="19" t="s">
        <v>420</v>
      </c>
      <c r="B436" s="145">
        <v>951</v>
      </c>
      <c r="C436" s="20" t="s">
        <v>14</v>
      </c>
      <c r="D436" s="20" t="s">
        <v>317</v>
      </c>
      <c r="E436" s="20" t="s">
        <v>86</v>
      </c>
      <c r="F436" s="20"/>
      <c r="G436" s="50">
        <v>150</v>
      </c>
      <c r="H436" s="50">
        <v>150</v>
      </c>
      <c r="I436" s="95">
        <v>150</v>
      </c>
      <c r="J436" s="61">
        <f t="shared" si="86"/>
        <v>100</v>
      </c>
      <c r="K436" s="61">
        <f t="shared" si="87"/>
        <v>100</v>
      </c>
    </row>
    <row r="437" spans="1:11" s="16" customFormat="1" ht="31.5" outlineLevel="3" x14ac:dyDescent="0.25">
      <c r="A437" s="6" t="s">
        <v>274</v>
      </c>
      <c r="B437" s="27">
        <v>951</v>
      </c>
      <c r="C437" s="7" t="s">
        <v>14</v>
      </c>
      <c r="D437" s="7" t="s">
        <v>228</v>
      </c>
      <c r="E437" s="7" t="s">
        <v>5</v>
      </c>
      <c r="F437" s="7"/>
      <c r="G437" s="41">
        <f t="shared" ref="G437:I439" si="90">G438</f>
        <v>50</v>
      </c>
      <c r="H437" s="41">
        <f t="shared" si="90"/>
        <v>50</v>
      </c>
      <c r="I437" s="96">
        <f t="shared" si="90"/>
        <v>50</v>
      </c>
      <c r="J437" s="61">
        <f t="shared" si="86"/>
        <v>100</v>
      </c>
      <c r="K437" s="61">
        <f t="shared" si="87"/>
        <v>100</v>
      </c>
    </row>
    <row r="438" spans="1:11" s="16" customFormat="1" ht="31.5" outlineLevel="3" x14ac:dyDescent="0.25">
      <c r="A438" s="32" t="s">
        <v>142</v>
      </c>
      <c r="B438" s="125">
        <v>951</v>
      </c>
      <c r="C438" s="5" t="s">
        <v>14</v>
      </c>
      <c r="D438" s="5" t="s">
        <v>318</v>
      </c>
      <c r="E438" s="5" t="s">
        <v>5</v>
      </c>
      <c r="F438" s="5"/>
      <c r="G438" s="52">
        <f t="shared" si="90"/>
        <v>50</v>
      </c>
      <c r="H438" s="52">
        <f t="shared" si="90"/>
        <v>50</v>
      </c>
      <c r="I438" s="94">
        <f t="shared" si="90"/>
        <v>50</v>
      </c>
      <c r="J438" s="61">
        <f t="shared" si="86"/>
        <v>100</v>
      </c>
      <c r="K438" s="61">
        <f t="shared" si="87"/>
        <v>100</v>
      </c>
    </row>
    <row r="439" spans="1:11" s="16" customFormat="1" ht="31.5" outlineLevel="3" x14ac:dyDescent="0.25">
      <c r="A439" s="62" t="s">
        <v>418</v>
      </c>
      <c r="B439" s="146">
        <v>951</v>
      </c>
      <c r="C439" s="63" t="s">
        <v>14</v>
      </c>
      <c r="D439" s="63" t="s">
        <v>318</v>
      </c>
      <c r="E439" s="63" t="s">
        <v>85</v>
      </c>
      <c r="F439" s="63"/>
      <c r="G439" s="78">
        <f t="shared" si="90"/>
        <v>50</v>
      </c>
      <c r="H439" s="78">
        <v>50</v>
      </c>
      <c r="I439" s="108">
        <f t="shared" si="90"/>
        <v>50</v>
      </c>
      <c r="J439" s="61">
        <f t="shared" si="86"/>
        <v>100</v>
      </c>
      <c r="K439" s="61">
        <f t="shared" si="87"/>
        <v>100</v>
      </c>
    </row>
    <row r="440" spans="1:11" s="16" customFormat="1" ht="15.75" outlineLevel="3" x14ac:dyDescent="0.25">
      <c r="A440" s="19" t="s">
        <v>420</v>
      </c>
      <c r="B440" s="126">
        <v>951</v>
      </c>
      <c r="C440" s="20" t="s">
        <v>14</v>
      </c>
      <c r="D440" s="20" t="s">
        <v>318</v>
      </c>
      <c r="E440" s="20" t="s">
        <v>86</v>
      </c>
      <c r="F440" s="20"/>
      <c r="G440" s="50">
        <v>50</v>
      </c>
      <c r="H440" s="50">
        <v>50</v>
      </c>
      <c r="I440" s="95">
        <v>50</v>
      </c>
      <c r="J440" s="61">
        <f t="shared" si="86"/>
        <v>100</v>
      </c>
      <c r="K440" s="61">
        <f t="shared" si="87"/>
        <v>100</v>
      </c>
    </row>
    <row r="441" spans="1:11" s="84" customFormat="1" ht="17.25" customHeight="1" outlineLevel="6" x14ac:dyDescent="0.25">
      <c r="A441" s="113" t="s">
        <v>48</v>
      </c>
      <c r="B441" s="113">
        <v>951</v>
      </c>
      <c r="C441" s="114" t="s">
        <v>47</v>
      </c>
      <c r="D441" s="114" t="s">
        <v>198</v>
      </c>
      <c r="E441" s="114" t="s">
        <v>5</v>
      </c>
      <c r="F441" s="114"/>
      <c r="G441" s="115">
        <f>G442+G448+G465+G477</f>
        <v>54463.710319999998</v>
      </c>
      <c r="H441" s="115">
        <f>H442+H448+H465+H477</f>
        <v>76609.169800000003</v>
      </c>
      <c r="I441" s="116">
        <f>I442+I448+I465+I477</f>
        <v>79788.188129999995</v>
      </c>
      <c r="J441" s="69">
        <f t="shared" si="86"/>
        <v>146.49789311305958</v>
      </c>
      <c r="K441" s="69">
        <f t="shared" si="87"/>
        <v>104.14965772152252</v>
      </c>
    </row>
    <row r="442" spans="1:11" s="16" customFormat="1" ht="15.75" outlineLevel="3" x14ac:dyDescent="0.25">
      <c r="A442" s="28" t="s">
        <v>38</v>
      </c>
      <c r="B442" s="11">
        <v>951</v>
      </c>
      <c r="C442" s="18" t="s">
        <v>15</v>
      </c>
      <c r="D442" s="18" t="s">
        <v>198</v>
      </c>
      <c r="E442" s="18" t="s">
        <v>5</v>
      </c>
      <c r="F442" s="18"/>
      <c r="G442" s="46">
        <f t="shared" ref="G442:I446" si="91">G443</f>
        <v>700</v>
      </c>
      <c r="H442" s="46">
        <f t="shared" si="91"/>
        <v>888.63683000000003</v>
      </c>
      <c r="I442" s="100">
        <f t="shared" si="91"/>
        <v>888.63683000000003</v>
      </c>
      <c r="J442" s="61">
        <f t="shared" si="86"/>
        <v>126.94811857142858</v>
      </c>
      <c r="K442" s="61">
        <f t="shared" si="87"/>
        <v>100</v>
      </c>
    </row>
    <row r="443" spans="1:11" s="16" customFormat="1" ht="31.5" outlineLevel="3" x14ac:dyDescent="0.25">
      <c r="A443" s="14" t="s">
        <v>114</v>
      </c>
      <c r="B443" s="27">
        <v>951</v>
      </c>
      <c r="C443" s="7" t="s">
        <v>15</v>
      </c>
      <c r="D443" s="7" t="s">
        <v>199</v>
      </c>
      <c r="E443" s="7" t="s">
        <v>5</v>
      </c>
      <c r="F443" s="7"/>
      <c r="G443" s="41">
        <f t="shared" si="91"/>
        <v>700</v>
      </c>
      <c r="H443" s="41">
        <f t="shared" si="91"/>
        <v>888.63683000000003</v>
      </c>
      <c r="I443" s="96">
        <f t="shared" si="91"/>
        <v>888.63683000000003</v>
      </c>
      <c r="J443" s="61">
        <f t="shared" si="86"/>
        <v>126.94811857142858</v>
      </c>
      <c r="K443" s="61">
        <f t="shared" si="87"/>
        <v>100</v>
      </c>
    </row>
    <row r="444" spans="1:11" s="10" customFormat="1" ht="30.75" customHeight="1" outlineLevel="3" x14ac:dyDescent="0.25">
      <c r="A444" s="14" t="s">
        <v>116</v>
      </c>
      <c r="B444" s="27">
        <v>951</v>
      </c>
      <c r="C444" s="8" t="s">
        <v>15</v>
      </c>
      <c r="D444" s="8" t="s">
        <v>286</v>
      </c>
      <c r="E444" s="8" t="s">
        <v>5</v>
      </c>
      <c r="F444" s="8"/>
      <c r="G444" s="51">
        <f t="shared" si="91"/>
        <v>700</v>
      </c>
      <c r="H444" s="51">
        <f t="shared" si="91"/>
        <v>888.63683000000003</v>
      </c>
      <c r="I444" s="92">
        <f t="shared" si="91"/>
        <v>888.63683000000003</v>
      </c>
      <c r="J444" s="61">
        <f t="shared" si="86"/>
        <v>126.94811857142858</v>
      </c>
      <c r="K444" s="61">
        <f t="shared" si="87"/>
        <v>100</v>
      </c>
    </row>
    <row r="445" spans="1:11" s="16" customFormat="1" ht="33" customHeight="1" outlineLevel="4" x14ac:dyDescent="0.25">
      <c r="A445" s="21" t="s">
        <v>143</v>
      </c>
      <c r="B445" s="37">
        <v>951</v>
      </c>
      <c r="C445" s="13" t="s">
        <v>15</v>
      </c>
      <c r="D445" s="13" t="s">
        <v>319</v>
      </c>
      <c r="E445" s="13" t="s">
        <v>5</v>
      </c>
      <c r="F445" s="13"/>
      <c r="G445" s="42">
        <f t="shared" si="91"/>
        <v>700</v>
      </c>
      <c r="H445" s="42">
        <f t="shared" si="91"/>
        <v>888.63683000000003</v>
      </c>
      <c r="I445" s="93">
        <f t="shared" si="91"/>
        <v>888.63683000000003</v>
      </c>
      <c r="J445" s="61">
        <f t="shared" si="86"/>
        <v>126.94811857142858</v>
      </c>
      <c r="K445" s="61">
        <f t="shared" si="87"/>
        <v>100</v>
      </c>
    </row>
    <row r="446" spans="1:11" s="16" customFormat="1" ht="15.75" outlineLevel="5" x14ac:dyDescent="0.25">
      <c r="A446" s="4" t="s">
        <v>106</v>
      </c>
      <c r="B446" s="125">
        <v>951</v>
      </c>
      <c r="C446" s="5" t="s">
        <v>15</v>
      </c>
      <c r="D446" s="5" t="s">
        <v>319</v>
      </c>
      <c r="E446" s="5" t="s">
        <v>104</v>
      </c>
      <c r="F446" s="5"/>
      <c r="G446" s="52">
        <f t="shared" si="91"/>
        <v>700</v>
      </c>
      <c r="H446" s="52">
        <f t="shared" si="91"/>
        <v>888.63683000000003</v>
      </c>
      <c r="I446" s="94">
        <f t="shared" si="91"/>
        <v>888.63683000000003</v>
      </c>
      <c r="J446" s="61">
        <f t="shared" si="86"/>
        <v>126.94811857142858</v>
      </c>
      <c r="K446" s="61">
        <f t="shared" si="87"/>
        <v>100</v>
      </c>
    </row>
    <row r="447" spans="1:11" s="16" customFormat="1" ht="31.5" outlineLevel="5" x14ac:dyDescent="0.25">
      <c r="A447" s="19" t="s">
        <v>421</v>
      </c>
      <c r="B447" s="126">
        <v>951</v>
      </c>
      <c r="C447" s="20" t="s">
        <v>15</v>
      </c>
      <c r="D447" s="20" t="s">
        <v>319</v>
      </c>
      <c r="E447" s="20" t="s">
        <v>105</v>
      </c>
      <c r="F447" s="20"/>
      <c r="G447" s="50">
        <v>700</v>
      </c>
      <c r="H447" s="50">
        <v>888.63683000000003</v>
      </c>
      <c r="I447" s="95">
        <v>888.63683000000003</v>
      </c>
      <c r="J447" s="61">
        <f t="shared" si="86"/>
        <v>126.94811857142858</v>
      </c>
      <c r="K447" s="61">
        <f t="shared" si="87"/>
        <v>100</v>
      </c>
    </row>
    <row r="448" spans="1:11" s="16" customFormat="1" ht="15.75" outlineLevel="3" x14ac:dyDescent="0.25">
      <c r="A448" s="28" t="s">
        <v>39</v>
      </c>
      <c r="B448" s="11">
        <v>951</v>
      </c>
      <c r="C448" s="18" t="s">
        <v>16</v>
      </c>
      <c r="D448" s="18" t="s">
        <v>198</v>
      </c>
      <c r="E448" s="18" t="s">
        <v>5</v>
      </c>
      <c r="F448" s="18"/>
      <c r="G448" s="46">
        <f>G449</f>
        <v>2130.29835</v>
      </c>
      <c r="H448" s="46">
        <f>H449</f>
        <v>1996.2790399999999</v>
      </c>
      <c r="I448" s="100">
        <f>I449</f>
        <v>5930.2790400000004</v>
      </c>
      <c r="J448" s="61">
        <f t="shared" si="86"/>
        <v>278.37786383301665</v>
      </c>
      <c r="K448" s="61">
        <f t="shared" si="87"/>
        <v>297.06663853967029</v>
      </c>
    </row>
    <row r="449" spans="1:11" s="16" customFormat="1" ht="15.75" outlineLevel="3" x14ac:dyDescent="0.25">
      <c r="A449" s="9" t="s">
        <v>122</v>
      </c>
      <c r="B449" s="9">
        <v>951</v>
      </c>
      <c r="C449" s="7" t="s">
        <v>16</v>
      </c>
      <c r="D449" s="7" t="s">
        <v>198</v>
      </c>
      <c r="E449" s="7" t="s">
        <v>5</v>
      </c>
      <c r="F449" s="7"/>
      <c r="G449" s="41">
        <f>G451+G457+G461</f>
        <v>2130.29835</v>
      </c>
      <c r="H449" s="41">
        <f>H451+H457+H461</f>
        <v>1996.2790399999999</v>
      </c>
      <c r="I449" s="41">
        <f>I451+I457+I461</f>
        <v>5930.2790400000004</v>
      </c>
      <c r="J449" s="61">
        <f t="shared" si="86"/>
        <v>278.37786383301665</v>
      </c>
      <c r="K449" s="61">
        <f t="shared" si="87"/>
        <v>297.06663853967029</v>
      </c>
    </row>
    <row r="450" spans="1:11" s="16" customFormat="1" ht="31.5" outlineLevel="3" x14ac:dyDescent="0.25">
      <c r="A450" s="14" t="s">
        <v>114</v>
      </c>
      <c r="B450" s="27">
        <v>951</v>
      </c>
      <c r="C450" s="7" t="s">
        <v>16</v>
      </c>
      <c r="D450" s="7" t="s">
        <v>199</v>
      </c>
      <c r="E450" s="7" t="s">
        <v>5</v>
      </c>
      <c r="F450" s="7"/>
      <c r="G450" s="41">
        <f t="shared" ref="G450:I455" si="92">G451</f>
        <v>0</v>
      </c>
      <c r="H450" s="41">
        <f t="shared" si="92"/>
        <v>0</v>
      </c>
      <c r="I450" s="96">
        <f>I451</f>
        <v>3934</v>
      </c>
      <c r="J450" s="61">
        <v>0</v>
      </c>
      <c r="K450" s="61">
        <v>0</v>
      </c>
    </row>
    <row r="451" spans="1:11" s="16" customFormat="1" ht="31.5" outlineLevel="3" x14ac:dyDescent="0.25">
      <c r="A451" s="14" t="s">
        <v>116</v>
      </c>
      <c r="B451" s="27">
        <v>951</v>
      </c>
      <c r="C451" s="8" t="s">
        <v>16</v>
      </c>
      <c r="D451" s="8" t="s">
        <v>286</v>
      </c>
      <c r="E451" s="8" t="s">
        <v>5</v>
      </c>
      <c r="F451" s="8"/>
      <c r="G451" s="51">
        <f t="shared" si="92"/>
        <v>0</v>
      </c>
      <c r="H451" s="51">
        <f t="shared" si="92"/>
        <v>0</v>
      </c>
      <c r="I451" s="92">
        <f>I452</f>
        <v>3934</v>
      </c>
      <c r="J451" s="61">
        <v>0</v>
      </c>
      <c r="K451" s="61">
        <v>0</v>
      </c>
    </row>
    <row r="452" spans="1:11" s="84" customFormat="1" ht="31.5" outlineLevel="3" x14ac:dyDescent="0.25">
      <c r="A452" s="117" t="s">
        <v>514</v>
      </c>
      <c r="B452" s="142">
        <v>951</v>
      </c>
      <c r="C452" s="82" t="s">
        <v>16</v>
      </c>
      <c r="D452" s="82" t="s">
        <v>292</v>
      </c>
      <c r="E452" s="82" t="s">
        <v>5</v>
      </c>
      <c r="F452" s="82"/>
      <c r="G452" s="83">
        <f>G453+G455</f>
        <v>0</v>
      </c>
      <c r="H452" s="83">
        <f t="shared" ref="H452:I452" si="93">H453+H455</f>
        <v>0</v>
      </c>
      <c r="I452" s="83">
        <f t="shared" si="93"/>
        <v>3934</v>
      </c>
      <c r="J452" s="61">
        <v>0</v>
      </c>
      <c r="K452" s="61">
        <v>0</v>
      </c>
    </row>
    <row r="453" spans="1:11" s="84" customFormat="1" ht="15.75" outlineLevel="3" x14ac:dyDescent="0.25">
      <c r="A453" s="86" t="s">
        <v>106</v>
      </c>
      <c r="B453" s="143">
        <v>951</v>
      </c>
      <c r="C453" s="87" t="s">
        <v>16</v>
      </c>
      <c r="D453" s="87" t="s">
        <v>292</v>
      </c>
      <c r="E453" s="87" t="s">
        <v>104</v>
      </c>
      <c r="F453" s="87"/>
      <c r="G453" s="88">
        <f t="shared" si="92"/>
        <v>0</v>
      </c>
      <c r="H453" s="88">
        <f t="shared" si="92"/>
        <v>0</v>
      </c>
      <c r="I453" s="101">
        <f t="shared" si="92"/>
        <v>2600</v>
      </c>
      <c r="J453" s="61">
        <v>0</v>
      </c>
      <c r="K453" s="61">
        <v>0</v>
      </c>
    </row>
    <row r="454" spans="1:11" s="84" customFormat="1" ht="31.5" outlineLevel="3" x14ac:dyDescent="0.25">
      <c r="A454" s="91" t="s">
        <v>421</v>
      </c>
      <c r="B454" s="141">
        <v>951</v>
      </c>
      <c r="C454" s="68" t="s">
        <v>16</v>
      </c>
      <c r="D454" s="68" t="s">
        <v>292</v>
      </c>
      <c r="E454" s="68" t="s">
        <v>105</v>
      </c>
      <c r="F454" s="68"/>
      <c r="G454" s="90">
        <v>0</v>
      </c>
      <c r="H454" s="90">
        <v>0</v>
      </c>
      <c r="I454" s="99">
        <v>2600</v>
      </c>
      <c r="J454" s="61">
        <v>0</v>
      </c>
      <c r="K454" s="61">
        <v>0</v>
      </c>
    </row>
    <row r="455" spans="1:11" s="84" customFormat="1" ht="31.5" outlineLevel="3" x14ac:dyDescent="0.25">
      <c r="A455" s="86" t="s">
        <v>515</v>
      </c>
      <c r="B455" s="143">
        <v>951</v>
      </c>
      <c r="C455" s="87" t="s">
        <v>16</v>
      </c>
      <c r="D455" s="87" t="s">
        <v>292</v>
      </c>
      <c r="E455" s="87" t="s">
        <v>92</v>
      </c>
      <c r="F455" s="87"/>
      <c r="G455" s="88">
        <f t="shared" si="92"/>
        <v>0</v>
      </c>
      <c r="H455" s="88">
        <f t="shared" si="92"/>
        <v>0</v>
      </c>
      <c r="I455" s="101">
        <f t="shared" si="92"/>
        <v>1334</v>
      </c>
      <c r="J455" s="61">
        <v>0</v>
      </c>
      <c r="K455" s="61">
        <v>0</v>
      </c>
    </row>
    <row r="456" spans="1:11" s="84" customFormat="1" ht="31.5" outlineLevel="3" x14ac:dyDescent="0.25">
      <c r="A456" s="91" t="s">
        <v>408</v>
      </c>
      <c r="B456" s="141">
        <v>951</v>
      </c>
      <c r="C456" s="68" t="s">
        <v>16</v>
      </c>
      <c r="D456" s="68" t="s">
        <v>292</v>
      </c>
      <c r="E456" s="68" t="s">
        <v>407</v>
      </c>
      <c r="F456" s="68"/>
      <c r="G456" s="90">
        <v>0</v>
      </c>
      <c r="H456" s="90">
        <v>0</v>
      </c>
      <c r="I456" s="99">
        <v>1334</v>
      </c>
      <c r="J456" s="61">
        <v>0</v>
      </c>
      <c r="K456" s="61">
        <v>0</v>
      </c>
    </row>
    <row r="457" spans="1:11" s="16" customFormat="1" ht="15.75" outlineLevel="5" x14ac:dyDescent="0.25">
      <c r="A457" s="6" t="s">
        <v>185</v>
      </c>
      <c r="B457" s="27">
        <v>951</v>
      </c>
      <c r="C457" s="7" t="s">
        <v>16</v>
      </c>
      <c r="D457" s="7" t="s">
        <v>229</v>
      </c>
      <c r="E457" s="7" t="s">
        <v>5</v>
      </c>
      <c r="F457" s="7"/>
      <c r="G457" s="41">
        <f t="shared" ref="G457:I459" si="94">G458</f>
        <v>1520.29835</v>
      </c>
      <c r="H457" s="41">
        <f t="shared" si="94"/>
        <v>1796.0019</v>
      </c>
      <c r="I457" s="96">
        <f t="shared" si="94"/>
        <v>1796.0019</v>
      </c>
      <c r="J457" s="61">
        <f t="shared" si="86"/>
        <v>118.13483189006946</v>
      </c>
      <c r="K457" s="61">
        <f t="shared" si="87"/>
        <v>100</v>
      </c>
    </row>
    <row r="458" spans="1:11" s="16" customFormat="1" ht="48.75" customHeight="1" outlineLevel="5" x14ac:dyDescent="0.25">
      <c r="A458" s="26" t="s">
        <v>259</v>
      </c>
      <c r="B458" s="37">
        <v>951</v>
      </c>
      <c r="C458" s="13" t="s">
        <v>16</v>
      </c>
      <c r="D458" s="13" t="s">
        <v>258</v>
      </c>
      <c r="E458" s="13" t="s">
        <v>5</v>
      </c>
      <c r="F458" s="13"/>
      <c r="G458" s="42">
        <f t="shared" si="94"/>
        <v>1520.29835</v>
      </c>
      <c r="H458" s="42">
        <f t="shared" si="94"/>
        <v>1796.0019</v>
      </c>
      <c r="I458" s="93">
        <f t="shared" si="94"/>
        <v>1796.0019</v>
      </c>
      <c r="J458" s="61">
        <f t="shared" si="86"/>
        <v>118.13483189006946</v>
      </c>
      <c r="K458" s="61">
        <f t="shared" si="87"/>
        <v>100</v>
      </c>
    </row>
    <row r="459" spans="1:11" s="16" customFormat="1" ht="31.5" outlineLevel="5" x14ac:dyDescent="0.25">
      <c r="A459" s="4" t="s">
        <v>422</v>
      </c>
      <c r="B459" s="125">
        <v>951</v>
      </c>
      <c r="C459" s="5" t="s">
        <v>16</v>
      </c>
      <c r="D459" s="5" t="s">
        <v>258</v>
      </c>
      <c r="E459" s="5" t="s">
        <v>92</v>
      </c>
      <c r="F459" s="5"/>
      <c r="G459" s="52">
        <f t="shared" si="94"/>
        <v>1520.29835</v>
      </c>
      <c r="H459" s="52">
        <f t="shared" si="94"/>
        <v>1796.0019</v>
      </c>
      <c r="I459" s="94">
        <f t="shared" si="94"/>
        <v>1796.0019</v>
      </c>
      <c r="J459" s="61">
        <f t="shared" si="86"/>
        <v>118.13483189006946</v>
      </c>
      <c r="K459" s="61">
        <f t="shared" si="87"/>
        <v>100</v>
      </c>
    </row>
    <row r="460" spans="1:11" s="16" customFormat="1" ht="15.75" outlineLevel="5" x14ac:dyDescent="0.25">
      <c r="A460" s="19" t="s">
        <v>108</v>
      </c>
      <c r="B460" s="126">
        <v>951</v>
      </c>
      <c r="C460" s="20" t="s">
        <v>16</v>
      </c>
      <c r="D460" s="20" t="s">
        <v>258</v>
      </c>
      <c r="E460" s="20" t="s">
        <v>107</v>
      </c>
      <c r="F460" s="20"/>
      <c r="G460" s="50">
        <v>1520.29835</v>
      </c>
      <c r="H460" s="50">
        <v>1796.0019</v>
      </c>
      <c r="I460" s="95">
        <v>1796.0019</v>
      </c>
      <c r="J460" s="61">
        <f t="shared" si="86"/>
        <v>118.13483189006946</v>
      </c>
      <c r="K460" s="61">
        <f t="shared" si="87"/>
        <v>100</v>
      </c>
    </row>
    <row r="461" spans="1:11" s="16" customFormat="1" ht="31.5" outlineLevel="5" x14ac:dyDescent="0.25">
      <c r="A461" s="6" t="s">
        <v>369</v>
      </c>
      <c r="B461" s="27">
        <v>951</v>
      </c>
      <c r="C461" s="7" t="s">
        <v>16</v>
      </c>
      <c r="D461" s="7" t="s">
        <v>217</v>
      </c>
      <c r="E461" s="7" t="s">
        <v>5</v>
      </c>
      <c r="F461" s="7"/>
      <c r="G461" s="41">
        <f t="shared" ref="G461:I463" si="95">G462</f>
        <v>610</v>
      </c>
      <c r="H461" s="41">
        <f t="shared" si="95"/>
        <v>200.27714</v>
      </c>
      <c r="I461" s="96">
        <f t="shared" si="95"/>
        <v>200.27714</v>
      </c>
      <c r="J461" s="61">
        <f t="shared" si="86"/>
        <v>32.832318032786887</v>
      </c>
      <c r="K461" s="61">
        <f t="shared" si="87"/>
        <v>100</v>
      </c>
    </row>
    <row r="462" spans="1:11" s="16" customFormat="1" ht="47.25" outlineLevel="5" x14ac:dyDescent="0.25">
      <c r="A462" s="26" t="s">
        <v>264</v>
      </c>
      <c r="B462" s="37">
        <v>951</v>
      </c>
      <c r="C462" s="13" t="s">
        <v>16</v>
      </c>
      <c r="D462" s="13" t="s">
        <v>370</v>
      </c>
      <c r="E462" s="13" t="s">
        <v>5</v>
      </c>
      <c r="F462" s="13"/>
      <c r="G462" s="42">
        <f t="shared" si="95"/>
        <v>610</v>
      </c>
      <c r="H462" s="42">
        <f t="shared" si="95"/>
        <v>200.27714</v>
      </c>
      <c r="I462" s="93">
        <f t="shared" si="95"/>
        <v>200.27714</v>
      </c>
      <c r="J462" s="61">
        <f t="shared" si="86"/>
        <v>32.832318032786887</v>
      </c>
      <c r="K462" s="61">
        <f t="shared" si="87"/>
        <v>100</v>
      </c>
    </row>
    <row r="463" spans="1:11" s="16" customFormat="1" ht="15.75" outlineLevel="5" x14ac:dyDescent="0.25">
      <c r="A463" s="4" t="s">
        <v>101</v>
      </c>
      <c r="B463" s="125">
        <v>951</v>
      </c>
      <c r="C463" s="5" t="s">
        <v>16</v>
      </c>
      <c r="D463" s="5" t="s">
        <v>402</v>
      </c>
      <c r="E463" s="5" t="s">
        <v>102</v>
      </c>
      <c r="F463" s="5"/>
      <c r="G463" s="52">
        <f t="shared" si="95"/>
        <v>610</v>
      </c>
      <c r="H463" s="52">
        <f t="shared" si="95"/>
        <v>200.27714</v>
      </c>
      <c r="I463" s="94">
        <f t="shared" si="95"/>
        <v>200.27714</v>
      </c>
      <c r="J463" s="61">
        <f t="shared" si="86"/>
        <v>32.832318032786887</v>
      </c>
      <c r="K463" s="61">
        <f t="shared" si="87"/>
        <v>100</v>
      </c>
    </row>
    <row r="464" spans="1:11" s="16" customFormat="1" ht="15.75" outlineLevel="5" x14ac:dyDescent="0.25">
      <c r="A464" s="23" t="s">
        <v>79</v>
      </c>
      <c r="B464" s="126">
        <v>951</v>
      </c>
      <c r="C464" s="20" t="s">
        <v>16</v>
      </c>
      <c r="D464" s="20" t="s">
        <v>402</v>
      </c>
      <c r="E464" s="20" t="s">
        <v>80</v>
      </c>
      <c r="F464" s="20"/>
      <c r="G464" s="50">
        <v>610</v>
      </c>
      <c r="H464" s="50">
        <v>200.27714</v>
      </c>
      <c r="I464" s="95">
        <v>200.27714</v>
      </c>
      <c r="J464" s="61">
        <f t="shared" si="86"/>
        <v>32.832318032786887</v>
      </c>
      <c r="K464" s="61">
        <f t="shared" si="87"/>
        <v>100</v>
      </c>
    </row>
    <row r="465" spans="1:11" s="16" customFormat="1" ht="15.75" outlineLevel="5" x14ac:dyDescent="0.25">
      <c r="A465" s="28" t="s">
        <v>43</v>
      </c>
      <c r="B465" s="11">
        <v>951</v>
      </c>
      <c r="C465" s="18" t="s">
        <v>22</v>
      </c>
      <c r="D465" s="18" t="s">
        <v>198</v>
      </c>
      <c r="E465" s="18" t="s">
        <v>5</v>
      </c>
      <c r="F465" s="18"/>
      <c r="G465" s="46">
        <f>G469+G466</f>
        <v>51533.411970000001</v>
      </c>
      <c r="H465" s="46">
        <f t="shared" ref="H465:I465" si="96">H469+H466</f>
        <v>73511.132370000007</v>
      </c>
      <c r="I465" s="46">
        <f t="shared" si="96"/>
        <v>72756.150699999998</v>
      </c>
      <c r="J465" s="61">
        <f t="shared" si="86"/>
        <v>141.18248320595336</v>
      </c>
      <c r="K465" s="61">
        <f t="shared" si="87"/>
        <v>98.972969609283126</v>
      </c>
    </row>
    <row r="466" spans="1:11" s="16" customFormat="1" ht="64.5" customHeight="1" outlineLevel="5" x14ac:dyDescent="0.25">
      <c r="A466" s="26" t="s">
        <v>330</v>
      </c>
      <c r="B466" s="37">
        <v>951</v>
      </c>
      <c r="C466" s="13" t="s">
        <v>22</v>
      </c>
      <c r="D466" s="13" t="s">
        <v>328</v>
      </c>
      <c r="E466" s="13" t="s">
        <v>5</v>
      </c>
      <c r="F466" s="13"/>
      <c r="G466" s="42">
        <f t="shared" ref="G466:I467" si="97">G467</f>
        <v>33763.99697</v>
      </c>
      <c r="H466" s="42">
        <f>H467</f>
        <v>36843.023419999998</v>
      </c>
      <c r="I466" s="93">
        <f t="shared" si="97"/>
        <v>36407.407659999997</v>
      </c>
      <c r="J466" s="61">
        <f t="shared" si="86"/>
        <v>107.8290810544401</v>
      </c>
      <c r="K466" s="61">
        <f t="shared" si="87"/>
        <v>98.817643831685302</v>
      </c>
    </row>
    <row r="467" spans="1:11" s="16" customFormat="1" ht="15.75" outlineLevel="5" x14ac:dyDescent="0.25">
      <c r="A467" s="4" t="s">
        <v>106</v>
      </c>
      <c r="B467" s="125">
        <v>951</v>
      </c>
      <c r="C467" s="5" t="s">
        <v>22</v>
      </c>
      <c r="D467" s="5" t="s">
        <v>328</v>
      </c>
      <c r="E467" s="5" t="s">
        <v>104</v>
      </c>
      <c r="F467" s="5"/>
      <c r="G467" s="52">
        <f t="shared" si="97"/>
        <v>33763.99697</v>
      </c>
      <c r="H467" s="52">
        <f>H468</f>
        <v>36843.023419999998</v>
      </c>
      <c r="I467" s="94">
        <f t="shared" si="97"/>
        <v>36407.407659999997</v>
      </c>
      <c r="J467" s="61">
        <f t="shared" si="86"/>
        <v>107.8290810544401</v>
      </c>
      <c r="K467" s="61">
        <f t="shared" si="87"/>
        <v>98.817643831685302</v>
      </c>
    </row>
    <row r="468" spans="1:11" s="16" customFormat="1" ht="31.5" outlineLevel="5" x14ac:dyDescent="0.25">
      <c r="A468" s="19" t="s">
        <v>421</v>
      </c>
      <c r="B468" s="126">
        <v>951</v>
      </c>
      <c r="C468" s="20" t="s">
        <v>22</v>
      </c>
      <c r="D468" s="20" t="s">
        <v>328</v>
      </c>
      <c r="E468" s="20" t="s">
        <v>105</v>
      </c>
      <c r="F468" s="20"/>
      <c r="G468" s="50">
        <v>33763.99697</v>
      </c>
      <c r="H468" s="50">
        <v>36843.023419999998</v>
      </c>
      <c r="I468" s="95">
        <v>36407.407659999997</v>
      </c>
      <c r="J468" s="61">
        <f t="shared" si="86"/>
        <v>107.8290810544401</v>
      </c>
      <c r="K468" s="61">
        <f t="shared" si="87"/>
        <v>98.817643831685302</v>
      </c>
    </row>
    <row r="469" spans="1:11" s="16" customFormat="1" ht="15.75" outlineLevel="5" x14ac:dyDescent="0.25">
      <c r="A469" s="9" t="s">
        <v>122</v>
      </c>
      <c r="B469" s="9">
        <v>951</v>
      </c>
      <c r="C469" s="7" t="s">
        <v>22</v>
      </c>
      <c r="D469" s="7" t="s">
        <v>198</v>
      </c>
      <c r="E469" s="7" t="s">
        <v>5</v>
      </c>
      <c r="F469" s="7"/>
      <c r="G469" s="41">
        <f t="shared" ref="G469:I475" si="98">G470</f>
        <v>17769.415000000001</v>
      </c>
      <c r="H469" s="41">
        <f t="shared" si="98"/>
        <v>36668.108950000002</v>
      </c>
      <c r="I469" s="96">
        <f t="shared" si="98"/>
        <v>36348.743040000001</v>
      </c>
      <c r="J469" s="61">
        <f t="shared" si="86"/>
        <v>204.55790491695981</v>
      </c>
      <c r="K469" s="61">
        <f t="shared" si="87"/>
        <v>99.129036322992604</v>
      </c>
    </row>
    <row r="470" spans="1:11" s="16" customFormat="1" ht="31.5" outlineLevel="5" x14ac:dyDescent="0.25">
      <c r="A470" s="6" t="s">
        <v>262</v>
      </c>
      <c r="B470" s="27">
        <v>951</v>
      </c>
      <c r="C470" s="7" t="s">
        <v>22</v>
      </c>
      <c r="D470" s="7" t="s">
        <v>254</v>
      </c>
      <c r="E470" s="7" t="s">
        <v>5</v>
      </c>
      <c r="F470" s="7"/>
      <c r="G470" s="41">
        <f>G474+G471</f>
        <v>17769.415000000001</v>
      </c>
      <c r="H470" s="41">
        <f>H474+H471</f>
        <v>36668.108950000002</v>
      </c>
      <c r="I470" s="96">
        <f>I474+I471</f>
        <v>36348.743040000001</v>
      </c>
      <c r="J470" s="61">
        <f t="shared" si="86"/>
        <v>204.55790491695981</v>
      </c>
      <c r="K470" s="61">
        <f t="shared" si="87"/>
        <v>99.129036322992604</v>
      </c>
    </row>
    <row r="471" spans="1:11" s="16" customFormat="1" ht="47.25" outlineLevel="5" x14ac:dyDescent="0.25">
      <c r="A471" s="26" t="s">
        <v>396</v>
      </c>
      <c r="B471" s="37">
        <v>951</v>
      </c>
      <c r="C471" s="13" t="s">
        <v>22</v>
      </c>
      <c r="D471" s="13" t="s">
        <v>395</v>
      </c>
      <c r="E471" s="13" t="s">
        <v>5</v>
      </c>
      <c r="F471" s="13"/>
      <c r="G471" s="42">
        <f t="shared" si="98"/>
        <v>0</v>
      </c>
      <c r="H471" s="42">
        <f t="shared" si="98"/>
        <v>0</v>
      </c>
      <c r="I471" s="93">
        <f t="shared" si="98"/>
        <v>0</v>
      </c>
      <c r="J471" s="61">
        <v>0</v>
      </c>
      <c r="K471" s="61">
        <v>0</v>
      </c>
    </row>
    <row r="472" spans="1:11" s="16" customFormat="1" ht="15.75" outlineLevel="5" x14ac:dyDescent="0.25">
      <c r="A472" s="4" t="s">
        <v>250</v>
      </c>
      <c r="B472" s="125">
        <v>951</v>
      </c>
      <c r="C472" s="5" t="s">
        <v>22</v>
      </c>
      <c r="D472" s="5" t="s">
        <v>395</v>
      </c>
      <c r="E472" s="5" t="s">
        <v>249</v>
      </c>
      <c r="F472" s="5"/>
      <c r="G472" s="52">
        <f t="shared" si="98"/>
        <v>0</v>
      </c>
      <c r="H472" s="52">
        <f t="shared" si="98"/>
        <v>0</v>
      </c>
      <c r="I472" s="94">
        <f t="shared" si="98"/>
        <v>0</v>
      </c>
      <c r="J472" s="61">
        <v>0</v>
      </c>
      <c r="K472" s="61">
        <v>0</v>
      </c>
    </row>
    <row r="473" spans="1:11" s="16" customFormat="1" ht="47.25" outlineLevel="5" x14ac:dyDescent="0.25">
      <c r="A473" s="19" t="s">
        <v>423</v>
      </c>
      <c r="B473" s="126">
        <v>951</v>
      </c>
      <c r="C473" s="20" t="s">
        <v>22</v>
      </c>
      <c r="D473" s="20" t="s">
        <v>395</v>
      </c>
      <c r="E473" s="20" t="s">
        <v>284</v>
      </c>
      <c r="F473" s="20"/>
      <c r="G473" s="50">
        <v>0</v>
      </c>
      <c r="H473" s="50">
        <v>0</v>
      </c>
      <c r="I473" s="95">
        <v>0</v>
      </c>
      <c r="J473" s="61">
        <v>0</v>
      </c>
      <c r="K473" s="61">
        <v>0</v>
      </c>
    </row>
    <row r="474" spans="1:11" s="16" customFormat="1" ht="63" outlineLevel="5" x14ac:dyDescent="0.25">
      <c r="A474" s="26" t="s">
        <v>394</v>
      </c>
      <c r="B474" s="37">
        <v>951</v>
      </c>
      <c r="C474" s="13" t="s">
        <v>22</v>
      </c>
      <c r="D474" s="13" t="s">
        <v>277</v>
      </c>
      <c r="E474" s="13" t="s">
        <v>5</v>
      </c>
      <c r="F474" s="13"/>
      <c r="G474" s="42">
        <f t="shared" si="98"/>
        <v>17769.415000000001</v>
      </c>
      <c r="H474" s="42">
        <f t="shared" si="98"/>
        <v>36668.108950000002</v>
      </c>
      <c r="I474" s="93">
        <f t="shared" si="98"/>
        <v>36348.743040000001</v>
      </c>
      <c r="J474" s="61">
        <f t="shared" ref="J474:J534" si="99">I474/G474*100</f>
        <v>204.55790491695981</v>
      </c>
      <c r="K474" s="61">
        <f t="shared" ref="K474:K534" si="100">I474/H474*100</f>
        <v>99.129036322992604</v>
      </c>
    </row>
    <row r="475" spans="1:11" s="16" customFormat="1" ht="15.75" outlineLevel="5" x14ac:dyDescent="0.25">
      <c r="A475" s="4" t="s">
        <v>250</v>
      </c>
      <c r="B475" s="125">
        <v>951</v>
      </c>
      <c r="C475" s="5" t="s">
        <v>22</v>
      </c>
      <c r="D475" s="5" t="s">
        <v>277</v>
      </c>
      <c r="E475" s="5" t="s">
        <v>249</v>
      </c>
      <c r="F475" s="5"/>
      <c r="G475" s="52">
        <f t="shared" si="98"/>
        <v>17769.415000000001</v>
      </c>
      <c r="H475" s="52">
        <f>H476</f>
        <v>36668.108950000002</v>
      </c>
      <c r="I475" s="94">
        <f>I476</f>
        <v>36348.743040000001</v>
      </c>
      <c r="J475" s="61">
        <f t="shared" si="99"/>
        <v>204.55790491695981</v>
      </c>
      <c r="K475" s="61">
        <f t="shared" si="100"/>
        <v>99.129036322992604</v>
      </c>
    </row>
    <row r="476" spans="1:11" s="16" customFormat="1" ht="33.75" customHeight="1" outlineLevel="5" x14ac:dyDescent="0.25">
      <c r="A476" s="19" t="s">
        <v>423</v>
      </c>
      <c r="B476" s="126">
        <v>951</v>
      </c>
      <c r="C476" s="20" t="s">
        <v>22</v>
      </c>
      <c r="D476" s="20" t="s">
        <v>277</v>
      </c>
      <c r="E476" s="20" t="s">
        <v>284</v>
      </c>
      <c r="F476" s="20"/>
      <c r="G476" s="50">
        <v>17769.415000000001</v>
      </c>
      <c r="H476" s="50">
        <v>36668.108950000002</v>
      </c>
      <c r="I476" s="95">
        <v>36348.743040000001</v>
      </c>
      <c r="J476" s="61">
        <f t="shared" si="99"/>
        <v>204.55790491695981</v>
      </c>
      <c r="K476" s="61">
        <f t="shared" si="100"/>
        <v>99.129036322992604</v>
      </c>
    </row>
    <row r="477" spans="1:11" s="16" customFormat="1" ht="15.75" outlineLevel="5" x14ac:dyDescent="0.25">
      <c r="A477" s="28" t="s">
        <v>145</v>
      </c>
      <c r="B477" s="11">
        <v>951</v>
      </c>
      <c r="C477" s="18" t="s">
        <v>146</v>
      </c>
      <c r="D477" s="18" t="s">
        <v>198</v>
      </c>
      <c r="E477" s="18" t="s">
        <v>5</v>
      </c>
      <c r="F477" s="18"/>
      <c r="G477" s="46">
        <f>G478+G482</f>
        <v>100</v>
      </c>
      <c r="H477" s="46">
        <f t="shared" ref="H477:I477" si="101">H478+H482</f>
        <v>213.12155999999999</v>
      </c>
      <c r="I477" s="100">
        <f t="shared" si="101"/>
        <v>213.12155999999999</v>
      </c>
      <c r="J477" s="61">
        <f t="shared" si="99"/>
        <v>213.12155999999999</v>
      </c>
      <c r="K477" s="61">
        <f t="shared" si="100"/>
        <v>100</v>
      </c>
    </row>
    <row r="478" spans="1:11" s="16" customFormat="1" ht="15.75" outlineLevel="5" x14ac:dyDescent="0.25">
      <c r="A478" s="9" t="s">
        <v>247</v>
      </c>
      <c r="B478" s="9">
        <v>951</v>
      </c>
      <c r="C478" s="7" t="s">
        <v>146</v>
      </c>
      <c r="D478" s="7" t="s">
        <v>230</v>
      </c>
      <c r="E478" s="7" t="s">
        <v>5</v>
      </c>
      <c r="F478" s="7"/>
      <c r="G478" s="41">
        <f t="shared" ref="G478:I487" si="102">G479</f>
        <v>100</v>
      </c>
      <c r="H478" s="41">
        <f t="shared" si="102"/>
        <v>100</v>
      </c>
      <c r="I478" s="96">
        <f t="shared" si="102"/>
        <v>100</v>
      </c>
      <c r="J478" s="61">
        <f t="shared" si="99"/>
        <v>100</v>
      </c>
      <c r="K478" s="61">
        <f t="shared" si="100"/>
        <v>100</v>
      </c>
    </row>
    <row r="479" spans="1:11" s="16" customFormat="1" ht="33" customHeight="1" outlineLevel="5" x14ac:dyDescent="0.25">
      <c r="A479" s="26" t="s">
        <v>147</v>
      </c>
      <c r="B479" s="37">
        <v>951</v>
      </c>
      <c r="C479" s="13" t="s">
        <v>146</v>
      </c>
      <c r="D479" s="13" t="s">
        <v>320</v>
      </c>
      <c r="E479" s="13" t="s">
        <v>5</v>
      </c>
      <c r="F479" s="13"/>
      <c r="G479" s="42">
        <f t="shared" si="102"/>
        <v>100</v>
      </c>
      <c r="H479" s="42">
        <f t="shared" si="102"/>
        <v>100</v>
      </c>
      <c r="I479" s="93">
        <f t="shared" si="102"/>
        <v>100</v>
      </c>
      <c r="J479" s="61">
        <f t="shared" si="99"/>
        <v>100</v>
      </c>
      <c r="K479" s="61">
        <f t="shared" si="100"/>
        <v>100</v>
      </c>
    </row>
    <row r="480" spans="1:11" s="16" customFormat="1" ht="31.5" outlineLevel="5" x14ac:dyDescent="0.25">
      <c r="A480" s="4" t="s">
        <v>418</v>
      </c>
      <c r="B480" s="125">
        <v>951</v>
      </c>
      <c r="C480" s="5" t="s">
        <v>146</v>
      </c>
      <c r="D480" s="5" t="s">
        <v>320</v>
      </c>
      <c r="E480" s="5" t="s">
        <v>85</v>
      </c>
      <c r="F480" s="5"/>
      <c r="G480" s="52">
        <f t="shared" si="102"/>
        <v>100</v>
      </c>
      <c r="H480" s="52">
        <f t="shared" si="102"/>
        <v>100</v>
      </c>
      <c r="I480" s="94">
        <f t="shared" si="102"/>
        <v>100</v>
      </c>
      <c r="J480" s="61">
        <f t="shared" si="99"/>
        <v>100</v>
      </c>
      <c r="K480" s="61">
        <f t="shared" si="100"/>
        <v>100</v>
      </c>
    </row>
    <row r="481" spans="1:11" s="16" customFormat="1" ht="15.75" outlineLevel="5" x14ac:dyDescent="0.25">
      <c r="A481" s="19" t="s">
        <v>420</v>
      </c>
      <c r="B481" s="126">
        <v>951</v>
      </c>
      <c r="C481" s="20" t="s">
        <v>146</v>
      </c>
      <c r="D481" s="38" t="s">
        <v>320</v>
      </c>
      <c r="E481" s="20" t="s">
        <v>86</v>
      </c>
      <c r="F481" s="20"/>
      <c r="G481" s="50">
        <v>100</v>
      </c>
      <c r="H481" s="50">
        <v>100</v>
      </c>
      <c r="I481" s="95">
        <v>100</v>
      </c>
      <c r="J481" s="61">
        <f t="shared" si="99"/>
        <v>100</v>
      </c>
      <c r="K481" s="61">
        <f t="shared" si="100"/>
        <v>100</v>
      </c>
    </row>
    <row r="482" spans="1:11" s="16" customFormat="1" ht="31.5" outlineLevel="5" x14ac:dyDescent="0.25">
      <c r="A482" s="9" t="s">
        <v>355</v>
      </c>
      <c r="B482" s="9">
        <v>951</v>
      </c>
      <c r="C482" s="7" t="s">
        <v>146</v>
      </c>
      <c r="D482" s="7" t="s">
        <v>356</v>
      </c>
      <c r="E482" s="7" t="s">
        <v>5</v>
      </c>
      <c r="F482" s="7"/>
      <c r="G482" s="41">
        <f>G483+G486</f>
        <v>0</v>
      </c>
      <c r="H482" s="41">
        <f t="shared" ref="H482:I482" si="103">H483+H486</f>
        <v>113.12156</v>
      </c>
      <c r="I482" s="96">
        <f t="shared" si="103"/>
        <v>113.12156</v>
      </c>
      <c r="J482" s="61">
        <v>0</v>
      </c>
      <c r="K482" s="61">
        <f t="shared" si="100"/>
        <v>100</v>
      </c>
    </row>
    <row r="483" spans="1:11" s="16" customFormat="1" ht="31.5" customHeight="1" outlineLevel="5" x14ac:dyDescent="0.25">
      <c r="A483" s="26" t="s">
        <v>472</v>
      </c>
      <c r="B483" s="37">
        <v>951</v>
      </c>
      <c r="C483" s="13" t="s">
        <v>146</v>
      </c>
      <c r="D483" s="13" t="s">
        <v>473</v>
      </c>
      <c r="E483" s="13" t="s">
        <v>5</v>
      </c>
      <c r="F483" s="13"/>
      <c r="G483" s="42">
        <f t="shared" si="102"/>
        <v>0</v>
      </c>
      <c r="H483" s="42">
        <f t="shared" si="102"/>
        <v>53.121560000000002</v>
      </c>
      <c r="I483" s="93">
        <f t="shared" si="102"/>
        <v>53.121560000000002</v>
      </c>
      <c r="J483" s="61">
        <v>0</v>
      </c>
      <c r="K483" s="61">
        <f t="shared" si="100"/>
        <v>100</v>
      </c>
    </row>
    <row r="484" spans="1:11" s="16" customFormat="1" ht="31.5" outlineLevel="5" x14ac:dyDescent="0.25">
      <c r="A484" s="4" t="s">
        <v>425</v>
      </c>
      <c r="B484" s="125">
        <v>951</v>
      </c>
      <c r="C484" s="5" t="s">
        <v>146</v>
      </c>
      <c r="D484" s="5" t="s">
        <v>473</v>
      </c>
      <c r="E484" s="5" t="s">
        <v>246</v>
      </c>
      <c r="F484" s="5"/>
      <c r="G484" s="52">
        <f t="shared" si="102"/>
        <v>0</v>
      </c>
      <c r="H484" s="52">
        <f t="shared" si="102"/>
        <v>53.121560000000002</v>
      </c>
      <c r="I484" s="94">
        <f t="shared" si="102"/>
        <v>53.121560000000002</v>
      </c>
      <c r="J484" s="61">
        <v>0</v>
      </c>
      <c r="K484" s="61">
        <f t="shared" si="100"/>
        <v>100</v>
      </c>
    </row>
    <row r="485" spans="1:11" s="16" customFormat="1" ht="31.5" outlineLevel="5" x14ac:dyDescent="0.25">
      <c r="A485" s="23" t="s">
        <v>431</v>
      </c>
      <c r="B485" s="126">
        <v>951</v>
      </c>
      <c r="C485" s="20" t="s">
        <v>146</v>
      </c>
      <c r="D485" s="38" t="s">
        <v>473</v>
      </c>
      <c r="E485" s="20" t="s">
        <v>430</v>
      </c>
      <c r="F485" s="20"/>
      <c r="G485" s="50"/>
      <c r="H485" s="50">
        <v>53.121560000000002</v>
      </c>
      <c r="I485" s="95">
        <v>53.121560000000002</v>
      </c>
      <c r="J485" s="61">
        <v>0</v>
      </c>
      <c r="K485" s="61">
        <f t="shared" si="100"/>
        <v>100</v>
      </c>
    </row>
    <row r="486" spans="1:11" s="16" customFormat="1" ht="31.5" outlineLevel="5" x14ac:dyDescent="0.25">
      <c r="A486" s="26" t="s">
        <v>475</v>
      </c>
      <c r="B486" s="37">
        <v>951</v>
      </c>
      <c r="C486" s="13" t="s">
        <v>146</v>
      </c>
      <c r="D486" s="13" t="s">
        <v>474</v>
      </c>
      <c r="E486" s="13" t="s">
        <v>5</v>
      </c>
      <c r="F486" s="13"/>
      <c r="G486" s="42">
        <f t="shared" si="102"/>
        <v>0</v>
      </c>
      <c r="H486" s="42">
        <f t="shared" si="102"/>
        <v>60</v>
      </c>
      <c r="I486" s="93">
        <f t="shared" si="102"/>
        <v>60</v>
      </c>
      <c r="J486" s="61">
        <v>0</v>
      </c>
      <c r="K486" s="61">
        <f t="shared" si="100"/>
        <v>100</v>
      </c>
    </row>
    <row r="487" spans="1:11" s="16" customFormat="1" ht="31.5" outlineLevel="5" x14ac:dyDescent="0.25">
      <c r="A487" s="4" t="s">
        <v>425</v>
      </c>
      <c r="B487" s="125">
        <v>951</v>
      </c>
      <c r="C487" s="5" t="s">
        <v>146</v>
      </c>
      <c r="D487" s="5" t="s">
        <v>474</v>
      </c>
      <c r="E487" s="5" t="s">
        <v>246</v>
      </c>
      <c r="F487" s="5"/>
      <c r="G487" s="52">
        <f t="shared" si="102"/>
        <v>0</v>
      </c>
      <c r="H487" s="52">
        <f t="shared" si="102"/>
        <v>60</v>
      </c>
      <c r="I487" s="94">
        <f t="shared" si="102"/>
        <v>60</v>
      </c>
      <c r="J487" s="61">
        <v>0</v>
      </c>
      <c r="K487" s="61">
        <f t="shared" si="100"/>
        <v>100</v>
      </c>
    </row>
    <row r="488" spans="1:11" s="16" customFormat="1" ht="31.5" outlineLevel="5" x14ac:dyDescent="0.25">
      <c r="A488" s="23" t="s">
        <v>431</v>
      </c>
      <c r="B488" s="126">
        <v>951</v>
      </c>
      <c r="C488" s="20" t="s">
        <v>146</v>
      </c>
      <c r="D488" s="38" t="s">
        <v>474</v>
      </c>
      <c r="E488" s="20" t="s">
        <v>430</v>
      </c>
      <c r="F488" s="20"/>
      <c r="G488" s="50">
        <v>0</v>
      </c>
      <c r="H488" s="50">
        <v>60</v>
      </c>
      <c r="I488" s="95">
        <v>60</v>
      </c>
      <c r="J488" s="61">
        <v>0</v>
      </c>
      <c r="K488" s="61">
        <f t="shared" si="100"/>
        <v>100</v>
      </c>
    </row>
    <row r="489" spans="1:11" s="84" customFormat="1" ht="18.75" outlineLevel="5" x14ac:dyDescent="0.25">
      <c r="A489" s="113" t="s">
        <v>73</v>
      </c>
      <c r="B489" s="113">
        <v>951</v>
      </c>
      <c r="C489" s="114" t="s">
        <v>46</v>
      </c>
      <c r="D489" s="114" t="s">
        <v>198</v>
      </c>
      <c r="E489" s="114" t="s">
        <v>5</v>
      </c>
      <c r="F489" s="114"/>
      <c r="G489" s="115">
        <f>G490+G502</f>
        <v>9684.7832299999991</v>
      </c>
      <c r="H489" s="115">
        <f t="shared" ref="H489:I489" si="104">H490+H502</f>
        <v>6359.8814299999995</v>
      </c>
      <c r="I489" s="115">
        <f t="shared" si="104"/>
        <v>6359.7714299999998</v>
      </c>
      <c r="J489" s="69">
        <f t="shared" si="99"/>
        <v>65.667669363003384</v>
      </c>
      <c r="K489" s="69">
        <f t="shared" si="100"/>
        <v>99.998270408006647</v>
      </c>
    </row>
    <row r="490" spans="1:11" s="16" customFormat="1" ht="15.75" outlineLevel="5" x14ac:dyDescent="0.25">
      <c r="A490" s="6" t="s">
        <v>37</v>
      </c>
      <c r="B490" s="27">
        <v>951</v>
      </c>
      <c r="C490" s="7" t="s">
        <v>17</v>
      </c>
      <c r="D490" s="7" t="s">
        <v>198</v>
      </c>
      <c r="E490" s="7" t="s">
        <v>5</v>
      </c>
      <c r="F490" s="7"/>
      <c r="G490" s="41">
        <f>G495+G491</f>
        <v>185</v>
      </c>
      <c r="H490" s="41">
        <f>H495+H491</f>
        <v>523.91</v>
      </c>
      <c r="I490" s="96">
        <f>I495+I491</f>
        <v>523.79999999999995</v>
      </c>
      <c r="J490" s="61">
        <f t="shared" si="99"/>
        <v>283.1351351351351</v>
      </c>
      <c r="K490" s="61">
        <f t="shared" si="100"/>
        <v>99.979004027409289</v>
      </c>
    </row>
    <row r="491" spans="1:11" s="84" customFormat="1" ht="15.75" outlineLevel="5" x14ac:dyDescent="0.25">
      <c r="A491" s="81" t="s">
        <v>374</v>
      </c>
      <c r="B491" s="148">
        <v>951</v>
      </c>
      <c r="C491" s="82" t="s">
        <v>17</v>
      </c>
      <c r="D491" s="82" t="s">
        <v>351</v>
      </c>
      <c r="E491" s="82" t="s">
        <v>5</v>
      </c>
      <c r="F491" s="82"/>
      <c r="G491" s="83">
        <f t="shared" ref="G491:I493" si="105">G492</f>
        <v>15</v>
      </c>
      <c r="H491" s="83">
        <f t="shared" si="105"/>
        <v>15</v>
      </c>
      <c r="I491" s="109">
        <f t="shared" si="105"/>
        <v>15</v>
      </c>
      <c r="J491" s="69">
        <f t="shared" si="99"/>
        <v>100</v>
      </c>
      <c r="K491" s="69">
        <f t="shared" si="100"/>
        <v>100</v>
      </c>
    </row>
    <row r="492" spans="1:11" s="16" customFormat="1" ht="31.5" outlineLevel="5" x14ac:dyDescent="0.25">
      <c r="A492" s="26" t="s">
        <v>375</v>
      </c>
      <c r="B492" s="37">
        <v>951</v>
      </c>
      <c r="C492" s="13" t="s">
        <v>17</v>
      </c>
      <c r="D492" s="13" t="s">
        <v>353</v>
      </c>
      <c r="E492" s="13" t="s">
        <v>5</v>
      </c>
      <c r="F492" s="13"/>
      <c r="G492" s="42">
        <f t="shared" si="105"/>
        <v>15</v>
      </c>
      <c r="H492" s="42">
        <f t="shared" si="105"/>
        <v>15</v>
      </c>
      <c r="I492" s="93">
        <f t="shared" si="105"/>
        <v>15</v>
      </c>
      <c r="J492" s="61">
        <f t="shared" si="99"/>
        <v>100</v>
      </c>
      <c r="K492" s="61">
        <f t="shared" si="100"/>
        <v>100</v>
      </c>
    </row>
    <row r="493" spans="1:11" s="16" customFormat="1" ht="31.5" outlineLevel="5" x14ac:dyDescent="0.25">
      <c r="A493" s="4" t="s">
        <v>418</v>
      </c>
      <c r="B493" s="125">
        <v>951</v>
      </c>
      <c r="C493" s="5" t="s">
        <v>17</v>
      </c>
      <c r="D493" s="5" t="s">
        <v>353</v>
      </c>
      <c r="E493" s="5" t="s">
        <v>85</v>
      </c>
      <c r="F493" s="5"/>
      <c r="G493" s="52">
        <f t="shared" si="105"/>
        <v>15</v>
      </c>
      <c r="H493" s="52">
        <f t="shared" si="105"/>
        <v>15</v>
      </c>
      <c r="I493" s="94">
        <f t="shared" si="105"/>
        <v>15</v>
      </c>
      <c r="J493" s="61">
        <f t="shared" si="99"/>
        <v>100</v>
      </c>
      <c r="K493" s="61">
        <f t="shared" si="100"/>
        <v>100</v>
      </c>
    </row>
    <row r="494" spans="1:11" s="16" customFormat="1" ht="15.75" outlineLevel="5" x14ac:dyDescent="0.25">
      <c r="A494" s="19" t="s">
        <v>420</v>
      </c>
      <c r="B494" s="126">
        <v>951</v>
      </c>
      <c r="C494" s="20" t="s">
        <v>17</v>
      </c>
      <c r="D494" s="20" t="s">
        <v>353</v>
      </c>
      <c r="E494" s="20" t="s">
        <v>86</v>
      </c>
      <c r="F494" s="20"/>
      <c r="G494" s="50">
        <v>15</v>
      </c>
      <c r="H494" s="50">
        <v>15</v>
      </c>
      <c r="I494" s="95">
        <v>15</v>
      </c>
      <c r="J494" s="61">
        <f t="shared" si="99"/>
        <v>100</v>
      </c>
      <c r="K494" s="61">
        <f t="shared" si="100"/>
        <v>100</v>
      </c>
    </row>
    <row r="495" spans="1:11" s="84" customFormat="1" ht="15.75" outlineLevel="5" x14ac:dyDescent="0.25">
      <c r="A495" s="81" t="s">
        <v>186</v>
      </c>
      <c r="B495" s="148">
        <v>951</v>
      </c>
      <c r="C495" s="82" t="s">
        <v>17</v>
      </c>
      <c r="D495" s="82" t="s">
        <v>231</v>
      </c>
      <c r="E495" s="82" t="s">
        <v>5</v>
      </c>
      <c r="F495" s="82"/>
      <c r="G495" s="83">
        <f>G496</f>
        <v>170</v>
      </c>
      <c r="H495" s="83">
        <f>H496</f>
        <v>508.90999999999997</v>
      </c>
      <c r="I495" s="109">
        <f>I496</f>
        <v>508.79999999999995</v>
      </c>
      <c r="J495" s="69">
        <f t="shared" si="99"/>
        <v>299.29411764705878</v>
      </c>
      <c r="K495" s="69">
        <f t="shared" si="100"/>
        <v>99.978385176160813</v>
      </c>
    </row>
    <row r="496" spans="1:11" s="16" customFormat="1" ht="36" customHeight="1" outlineLevel="5" x14ac:dyDescent="0.25">
      <c r="A496" s="26" t="s">
        <v>148</v>
      </c>
      <c r="B496" s="37">
        <v>951</v>
      </c>
      <c r="C496" s="13" t="s">
        <v>17</v>
      </c>
      <c r="D496" s="13" t="s">
        <v>321</v>
      </c>
      <c r="E496" s="13" t="s">
        <v>5</v>
      </c>
      <c r="F496" s="13"/>
      <c r="G496" s="42">
        <f>G497+G498+G500</f>
        <v>170</v>
      </c>
      <c r="H496" s="42">
        <f>H497+H498+H500</f>
        <v>508.90999999999997</v>
      </c>
      <c r="I496" s="93">
        <f>I497+I498+I500</f>
        <v>508.79999999999995</v>
      </c>
      <c r="J496" s="61">
        <f t="shared" si="99"/>
        <v>299.29411764705878</v>
      </c>
      <c r="K496" s="61">
        <f t="shared" si="100"/>
        <v>99.978385176160813</v>
      </c>
    </row>
    <row r="497" spans="1:11" s="16" customFormat="1" ht="31.5" customHeight="1" outlineLevel="5" x14ac:dyDescent="0.25">
      <c r="A497" s="39" t="s">
        <v>417</v>
      </c>
      <c r="B497" s="128">
        <v>951</v>
      </c>
      <c r="C497" s="38" t="s">
        <v>17</v>
      </c>
      <c r="D497" s="38" t="s">
        <v>321</v>
      </c>
      <c r="E497" s="38" t="s">
        <v>241</v>
      </c>
      <c r="F497" s="38"/>
      <c r="G497" s="64">
        <v>90</v>
      </c>
      <c r="H497" s="64">
        <v>260.39999999999998</v>
      </c>
      <c r="I497" s="97">
        <v>260.39999999999998</v>
      </c>
      <c r="J497" s="61">
        <f t="shared" si="99"/>
        <v>289.33333333333331</v>
      </c>
      <c r="K497" s="61">
        <f t="shared" si="100"/>
        <v>100</v>
      </c>
    </row>
    <row r="498" spans="1:11" s="16" customFormat="1" ht="31.5" outlineLevel="5" x14ac:dyDescent="0.25">
      <c r="A498" s="4" t="s">
        <v>418</v>
      </c>
      <c r="B498" s="125">
        <v>951</v>
      </c>
      <c r="C498" s="5" t="s">
        <v>17</v>
      </c>
      <c r="D498" s="5" t="s">
        <v>321</v>
      </c>
      <c r="E498" s="5" t="s">
        <v>85</v>
      </c>
      <c r="F498" s="5"/>
      <c r="G498" s="52">
        <f>G499</f>
        <v>80</v>
      </c>
      <c r="H498" s="52">
        <f>H499</f>
        <v>245.76</v>
      </c>
      <c r="I498" s="94">
        <f>I499</f>
        <v>245.65</v>
      </c>
      <c r="J498" s="61">
        <f t="shared" si="99"/>
        <v>307.0625</v>
      </c>
      <c r="K498" s="61">
        <f t="shared" si="100"/>
        <v>99.955240885416671</v>
      </c>
    </row>
    <row r="499" spans="1:11" s="16" customFormat="1" ht="15.75" outlineLevel="5" x14ac:dyDescent="0.25">
      <c r="A499" s="19" t="s">
        <v>420</v>
      </c>
      <c r="B499" s="126">
        <v>951</v>
      </c>
      <c r="C499" s="20" t="s">
        <v>17</v>
      </c>
      <c r="D499" s="20" t="s">
        <v>321</v>
      </c>
      <c r="E499" s="20" t="s">
        <v>86</v>
      </c>
      <c r="F499" s="20"/>
      <c r="G499" s="50">
        <v>80</v>
      </c>
      <c r="H499" s="50">
        <v>245.76</v>
      </c>
      <c r="I499" s="95">
        <v>245.65</v>
      </c>
      <c r="J499" s="61">
        <f t="shared" si="99"/>
        <v>307.0625</v>
      </c>
      <c r="K499" s="61">
        <f t="shared" si="100"/>
        <v>99.955240885416671</v>
      </c>
    </row>
    <row r="500" spans="1:11" s="16" customFormat="1" ht="15.75" outlineLevel="5" x14ac:dyDescent="0.25">
      <c r="A500" s="4" t="s">
        <v>87</v>
      </c>
      <c r="B500" s="125">
        <v>951</v>
      </c>
      <c r="C500" s="5" t="s">
        <v>17</v>
      </c>
      <c r="D500" s="5" t="s">
        <v>321</v>
      </c>
      <c r="E500" s="5" t="s">
        <v>88</v>
      </c>
      <c r="F500" s="5"/>
      <c r="G500" s="52">
        <f>G501</f>
        <v>0</v>
      </c>
      <c r="H500" s="52">
        <f>H501</f>
        <v>2.75</v>
      </c>
      <c r="I500" s="94">
        <f>I501</f>
        <v>2.75</v>
      </c>
      <c r="J500" s="61">
        <v>0</v>
      </c>
      <c r="K500" s="61">
        <f t="shared" si="100"/>
        <v>100</v>
      </c>
    </row>
    <row r="501" spans="1:11" s="16" customFormat="1" ht="15.75" outlineLevel="5" x14ac:dyDescent="0.25">
      <c r="A501" s="19" t="s">
        <v>427</v>
      </c>
      <c r="B501" s="126">
        <v>951</v>
      </c>
      <c r="C501" s="20" t="s">
        <v>17</v>
      </c>
      <c r="D501" s="20" t="s">
        <v>321</v>
      </c>
      <c r="E501" s="20" t="s">
        <v>91</v>
      </c>
      <c r="F501" s="20"/>
      <c r="G501" s="50">
        <v>0</v>
      </c>
      <c r="H501" s="50">
        <v>2.75</v>
      </c>
      <c r="I501" s="95">
        <v>2.75</v>
      </c>
      <c r="J501" s="61">
        <v>0</v>
      </c>
      <c r="K501" s="61">
        <f t="shared" si="100"/>
        <v>100</v>
      </c>
    </row>
    <row r="502" spans="1:11" s="16" customFormat="1" ht="15.75" outlineLevel="5" x14ac:dyDescent="0.25">
      <c r="A502" s="6" t="s">
        <v>272</v>
      </c>
      <c r="B502" s="27">
        <v>951</v>
      </c>
      <c r="C502" s="7" t="s">
        <v>271</v>
      </c>
      <c r="D502" s="7" t="s">
        <v>198</v>
      </c>
      <c r="E502" s="7" t="s">
        <v>5</v>
      </c>
      <c r="F502" s="7"/>
      <c r="G502" s="41">
        <f>G503</f>
        <v>9499.7832299999991</v>
      </c>
      <c r="H502" s="41">
        <f>H503</f>
        <v>5835.9714299999996</v>
      </c>
      <c r="I502" s="96">
        <f>I503</f>
        <v>5835.9714299999996</v>
      </c>
      <c r="J502" s="61">
        <f t="shared" si="99"/>
        <v>61.432679974951384</v>
      </c>
      <c r="K502" s="61">
        <f t="shared" si="100"/>
        <v>100</v>
      </c>
    </row>
    <row r="503" spans="1:11" s="84" customFormat="1" ht="15.75" outlineLevel="5" x14ac:dyDescent="0.25">
      <c r="A503" s="81" t="s">
        <v>186</v>
      </c>
      <c r="B503" s="148">
        <v>951</v>
      </c>
      <c r="C503" s="82" t="s">
        <v>271</v>
      </c>
      <c r="D503" s="82" t="s">
        <v>231</v>
      </c>
      <c r="E503" s="82" t="s">
        <v>5</v>
      </c>
      <c r="F503" s="82"/>
      <c r="G503" s="83">
        <f>G515+G518+G509+G504</f>
        <v>9499.7832299999991</v>
      </c>
      <c r="H503" s="83">
        <f>H515+H518+H509+H504</f>
        <v>5835.9714299999996</v>
      </c>
      <c r="I503" s="109">
        <f>I515+I518+I509+I504</f>
        <v>5835.9714299999996</v>
      </c>
      <c r="J503" s="69">
        <f t="shared" si="99"/>
        <v>61.432679974951384</v>
      </c>
      <c r="K503" s="69">
        <f t="shared" si="100"/>
        <v>100</v>
      </c>
    </row>
    <row r="504" spans="1:11" s="16" customFormat="1" ht="33" customHeight="1" outlineLevel="5" x14ac:dyDescent="0.25">
      <c r="A504" s="26" t="s">
        <v>148</v>
      </c>
      <c r="B504" s="37">
        <v>951</v>
      </c>
      <c r="C504" s="13" t="s">
        <v>271</v>
      </c>
      <c r="D504" s="13" t="s">
        <v>321</v>
      </c>
      <c r="E504" s="13" t="s">
        <v>5</v>
      </c>
      <c r="F504" s="13"/>
      <c r="G504" s="42">
        <f>G505+G507</f>
        <v>8917.1832299999987</v>
      </c>
      <c r="H504" s="42">
        <f>H505+H507</f>
        <v>2225.75</v>
      </c>
      <c r="I504" s="93">
        <f>I505+I507</f>
        <v>2225.75</v>
      </c>
      <c r="J504" s="61">
        <f t="shared" si="99"/>
        <v>24.960236238187068</v>
      </c>
      <c r="K504" s="61">
        <f t="shared" si="100"/>
        <v>100</v>
      </c>
    </row>
    <row r="505" spans="1:11" s="16" customFormat="1" ht="31.5" outlineLevel="5" x14ac:dyDescent="0.25">
      <c r="A505" s="4" t="s">
        <v>418</v>
      </c>
      <c r="B505" s="125">
        <v>951</v>
      </c>
      <c r="C505" s="5" t="s">
        <v>271</v>
      </c>
      <c r="D505" s="5" t="s">
        <v>321</v>
      </c>
      <c r="E505" s="5" t="s">
        <v>85</v>
      </c>
      <c r="F505" s="5"/>
      <c r="G505" s="52">
        <f>G506</f>
        <v>6029.9832299999998</v>
      </c>
      <c r="H505" s="52">
        <f>H506</f>
        <v>2223</v>
      </c>
      <c r="I505" s="94">
        <f>I506</f>
        <v>2223</v>
      </c>
      <c r="J505" s="61">
        <f t="shared" si="99"/>
        <v>36.865774168993838</v>
      </c>
      <c r="K505" s="61">
        <f t="shared" si="100"/>
        <v>100</v>
      </c>
    </row>
    <row r="506" spans="1:11" s="16" customFormat="1" ht="15.75" outlineLevel="5" x14ac:dyDescent="0.25">
      <c r="A506" s="19" t="s">
        <v>420</v>
      </c>
      <c r="B506" s="126">
        <v>951</v>
      </c>
      <c r="C506" s="20" t="s">
        <v>271</v>
      </c>
      <c r="D506" s="20" t="s">
        <v>321</v>
      </c>
      <c r="E506" s="20" t="s">
        <v>86</v>
      </c>
      <c r="F506" s="20"/>
      <c r="G506" s="50">
        <v>6029.9832299999998</v>
      </c>
      <c r="H506" s="50">
        <v>2223</v>
      </c>
      <c r="I506" s="95">
        <v>2223</v>
      </c>
      <c r="J506" s="61">
        <f t="shared" si="99"/>
        <v>36.865774168993838</v>
      </c>
      <c r="K506" s="61">
        <f t="shared" si="100"/>
        <v>100</v>
      </c>
    </row>
    <row r="507" spans="1:11" s="16" customFormat="1" ht="15.75" outlineLevel="5" x14ac:dyDescent="0.25">
      <c r="A507" s="4" t="s">
        <v>87</v>
      </c>
      <c r="B507" s="125">
        <v>951</v>
      </c>
      <c r="C507" s="5" t="s">
        <v>271</v>
      </c>
      <c r="D507" s="5" t="s">
        <v>321</v>
      </c>
      <c r="E507" s="5" t="s">
        <v>88</v>
      </c>
      <c r="F507" s="5"/>
      <c r="G507" s="52">
        <v>2887.2</v>
      </c>
      <c r="H507" s="52">
        <f t="shared" ref="H507:I507" si="106">H508</f>
        <v>2.75</v>
      </c>
      <c r="I507" s="94">
        <f t="shared" si="106"/>
        <v>2.75</v>
      </c>
      <c r="J507" s="61">
        <f t="shared" si="99"/>
        <v>9.5247991133277921E-2</v>
      </c>
      <c r="K507" s="61">
        <f t="shared" si="100"/>
        <v>100</v>
      </c>
    </row>
    <row r="508" spans="1:11" s="16" customFormat="1" ht="15.75" outlineLevel="5" x14ac:dyDescent="0.25">
      <c r="A508" s="19" t="s">
        <v>427</v>
      </c>
      <c r="B508" s="126">
        <v>951</v>
      </c>
      <c r="C508" s="20" t="s">
        <v>271</v>
      </c>
      <c r="D508" s="20" t="s">
        <v>321</v>
      </c>
      <c r="E508" s="20" t="s">
        <v>91</v>
      </c>
      <c r="F508" s="20"/>
      <c r="G508" s="50">
        <v>0</v>
      </c>
      <c r="H508" s="50">
        <v>2.75</v>
      </c>
      <c r="I508" s="95">
        <v>2.75</v>
      </c>
      <c r="J508" s="61">
        <v>0</v>
      </c>
      <c r="K508" s="61">
        <f t="shared" si="100"/>
        <v>100</v>
      </c>
    </row>
    <row r="509" spans="1:11" s="16" customFormat="1" ht="31.5" outlineLevel="5" x14ac:dyDescent="0.25">
      <c r="A509" s="26" t="s">
        <v>477</v>
      </c>
      <c r="B509" s="37">
        <v>951</v>
      </c>
      <c r="C509" s="13" t="s">
        <v>271</v>
      </c>
      <c r="D509" s="13" t="s">
        <v>438</v>
      </c>
      <c r="E509" s="13" t="s">
        <v>5</v>
      </c>
      <c r="F509" s="13"/>
      <c r="G509" s="42">
        <f>G510+G513</f>
        <v>0</v>
      </c>
      <c r="H509" s="42">
        <f>H510+H513</f>
        <v>3030.1814299999996</v>
      </c>
      <c r="I509" s="93">
        <f>I510+I513</f>
        <v>3030.1814299999996</v>
      </c>
      <c r="J509" s="61">
        <v>0</v>
      </c>
      <c r="K509" s="61">
        <f t="shared" si="100"/>
        <v>100</v>
      </c>
    </row>
    <row r="510" spans="1:11" s="16" customFormat="1" ht="31.5" outlineLevel="5" x14ac:dyDescent="0.25">
      <c r="A510" s="4" t="s">
        <v>418</v>
      </c>
      <c r="B510" s="125">
        <v>951</v>
      </c>
      <c r="C510" s="5" t="s">
        <v>271</v>
      </c>
      <c r="D510" s="5" t="s">
        <v>438</v>
      </c>
      <c r="E510" s="5" t="s">
        <v>85</v>
      </c>
      <c r="F510" s="5"/>
      <c r="G510" s="52">
        <f>G511+G512</f>
        <v>0</v>
      </c>
      <c r="H510" s="52">
        <f>H511+H512</f>
        <v>320.28242999999998</v>
      </c>
      <c r="I510" s="94">
        <f>I511+I512</f>
        <v>320.28242999999998</v>
      </c>
      <c r="J510" s="61">
        <v>0</v>
      </c>
      <c r="K510" s="61">
        <f t="shared" si="100"/>
        <v>100</v>
      </c>
    </row>
    <row r="511" spans="1:11" s="16" customFormat="1" ht="15.75" outlineLevel="5" x14ac:dyDescent="0.25">
      <c r="A511" s="19" t="s">
        <v>420</v>
      </c>
      <c r="B511" s="126">
        <v>951</v>
      </c>
      <c r="C511" s="20" t="s">
        <v>271</v>
      </c>
      <c r="D511" s="20" t="s">
        <v>438</v>
      </c>
      <c r="E511" s="20" t="s">
        <v>86</v>
      </c>
      <c r="F511" s="20"/>
      <c r="G511" s="50">
        <v>0</v>
      </c>
      <c r="H511" s="50">
        <v>317.28242999999998</v>
      </c>
      <c r="I511" s="95">
        <v>317.28242999999998</v>
      </c>
      <c r="J511" s="61">
        <v>0</v>
      </c>
      <c r="K511" s="61">
        <f t="shared" si="100"/>
        <v>100</v>
      </c>
    </row>
    <row r="512" spans="1:11" s="16" customFormat="1" ht="15.75" outlineLevel="5" x14ac:dyDescent="0.25">
      <c r="A512" s="19" t="s">
        <v>360</v>
      </c>
      <c r="B512" s="126">
        <v>951</v>
      </c>
      <c r="C512" s="20" t="s">
        <v>271</v>
      </c>
      <c r="D512" s="20" t="s">
        <v>438</v>
      </c>
      <c r="E512" s="20" t="s">
        <v>359</v>
      </c>
      <c r="F512" s="20"/>
      <c r="G512" s="50">
        <v>0</v>
      </c>
      <c r="H512" s="50">
        <v>3</v>
      </c>
      <c r="I512" s="95">
        <v>3</v>
      </c>
      <c r="J512" s="61">
        <v>0</v>
      </c>
      <c r="K512" s="61">
        <f t="shared" si="100"/>
        <v>100</v>
      </c>
    </row>
    <row r="513" spans="1:11" s="16" customFormat="1" ht="15.75" outlineLevel="5" x14ac:dyDescent="0.25">
      <c r="A513" s="4" t="s">
        <v>87</v>
      </c>
      <c r="B513" s="125">
        <v>951</v>
      </c>
      <c r="C513" s="5" t="s">
        <v>271</v>
      </c>
      <c r="D513" s="5" t="s">
        <v>438</v>
      </c>
      <c r="E513" s="5" t="s">
        <v>88</v>
      </c>
      <c r="F513" s="35">
        <v>29.6</v>
      </c>
      <c r="G513" s="52">
        <f>G514</f>
        <v>0</v>
      </c>
      <c r="H513" s="52">
        <f>H514</f>
        <v>2709.8989999999999</v>
      </c>
      <c r="I513" s="94">
        <f>I514</f>
        <v>2709.8989999999999</v>
      </c>
      <c r="J513" s="61">
        <v>0</v>
      </c>
      <c r="K513" s="61">
        <f t="shared" si="100"/>
        <v>100</v>
      </c>
    </row>
    <row r="514" spans="1:11" s="16" customFormat="1" ht="15.75" outlineLevel="5" x14ac:dyDescent="0.25">
      <c r="A514" s="19" t="s">
        <v>89</v>
      </c>
      <c r="B514" s="126">
        <v>951</v>
      </c>
      <c r="C514" s="20" t="s">
        <v>271</v>
      </c>
      <c r="D514" s="20" t="s">
        <v>438</v>
      </c>
      <c r="E514" s="20" t="s">
        <v>90</v>
      </c>
      <c r="F514" s="36">
        <v>0</v>
      </c>
      <c r="G514" s="50"/>
      <c r="H514" s="50">
        <v>2709.8989999999999</v>
      </c>
      <c r="I514" s="95">
        <v>2709.8989999999999</v>
      </c>
      <c r="J514" s="61">
        <v>0</v>
      </c>
      <c r="K514" s="61">
        <f t="shared" si="100"/>
        <v>100</v>
      </c>
    </row>
    <row r="515" spans="1:11" s="16" customFormat="1" ht="47.25" outlineLevel="5" x14ac:dyDescent="0.25">
      <c r="A515" s="26" t="s">
        <v>399</v>
      </c>
      <c r="B515" s="37">
        <v>951</v>
      </c>
      <c r="C515" s="13" t="s">
        <v>271</v>
      </c>
      <c r="D515" s="13" t="s">
        <v>397</v>
      </c>
      <c r="E515" s="13" t="s">
        <v>5</v>
      </c>
      <c r="F515" s="13"/>
      <c r="G515" s="42">
        <f t="shared" ref="G515:I516" si="107">G516</f>
        <v>562.6</v>
      </c>
      <c r="H515" s="42">
        <f>H516</f>
        <v>562.6</v>
      </c>
      <c r="I515" s="93">
        <f t="shared" si="107"/>
        <v>562.6</v>
      </c>
      <c r="J515" s="61">
        <f t="shared" si="99"/>
        <v>100</v>
      </c>
      <c r="K515" s="61">
        <f t="shared" si="100"/>
        <v>100</v>
      </c>
    </row>
    <row r="516" spans="1:11" s="16" customFormat="1" ht="31.5" outlineLevel="5" x14ac:dyDescent="0.25">
      <c r="A516" s="4" t="s">
        <v>418</v>
      </c>
      <c r="B516" s="125">
        <v>951</v>
      </c>
      <c r="C516" s="5" t="s">
        <v>271</v>
      </c>
      <c r="D516" s="5" t="s">
        <v>397</v>
      </c>
      <c r="E516" s="5" t="s">
        <v>85</v>
      </c>
      <c r="F516" s="5"/>
      <c r="G516" s="52">
        <f t="shared" si="107"/>
        <v>562.6</v>
      </c>
      <c r="H516" s="52">
        <f t="shared" si="107"/>
        <v>562.6</v>
      </c>
      <c r="I516" s="94">
        <f t="shared" si="107"/>
        <v>562.6</v>
      </c>
      <c r="J516" s="61">
        <f t="shared" si="99"/>
        <v>100</v>
      </c>
      <c r="K516" s="61">
        <f t="shared" si="100"/>
        <v>100</v>
      </c>
    </row>
    <row r="517" spans="1:11" s="16" customFormat="1" ht="15.75" outlineLevel="5" x14ac:dyDescent="0.25">
      <c r="A517" s="19" t="s">
        <v>420</v>
      </c>
      <c r="B517" s="126">
        <v>951</v>
      </c>
      <c r="C517" s="20" t="s">
        <v>271</v>
      </c>
      <c r="D517" s="20" t="s">
        <v>397</v>
      </c>
      <c r="E517" s="20" t="s">
        <v>86</v>
      </c>
      <c r="F517" s="20"/>
      <c r="G517" s="50">
        <v>562.6</v>
      </c>
      <c r="H517" s="50">
        <v>562.6</v>
      </c>
      <c r="I517" s="95">
        <v>562.6</v>
      </c>
      <c r="J517" s="61">
        <f t="shared" si="99"/>
        <v>100</v>
      </c>
      <c r="K517" s="61">
        <f t="shared" si="100"/>
        <v>100</v>
      </c>
    </row>
    <row r="518" spans="1:11" s="16" customFormat="1" ht="47.25" outlineLevel="5" x14ac:dyDescent="0.25">
      <c r="A518" s="26" t="s">
        <v>400</v>
      </c>
      <c r="B518" s="37">
        <v>951</v>
      </c>
      <c r="C518" s="13" t="s">
        <v>271</v>
      </c>
      <c r="D518" s="13" t="s">
        <v>398</v>
      </c>
      <c r="E518" s="13" t="s">
        <v>5</v>
      </c>
      <c r="F518" s="13"/>
      <c r="G518" s="42">
        <f t="shared" ref="G518:I519" si="108">G519</f>
        <v>20</v>
      </c>
      <c r="H518" s="42">
        <f t="shared" si="108"/>
        <v>17.440000000000001</v>
      </c>
      <c r="I518" s="93">
        <f t="shared" si="108"/>
        <v>17.440000000000001</v>
      </c>
      <c r="J518" s="61">
        <f t="shared" si="99"/>
        <v>87.200000000000017</v>
      </c>
      <c r="K518" s="61">
        <f t="shared" si="100"/>
        <v>100</v>
      </c>
    </row>
    <row r="519" spans="1:11" s="16" customFormat="1" ht="31.5" outlineLevel="5" x14ac:dyDescent="0.25">
      <c r="A519" s="4" t="s">
        <v>418</v>
      </c>
      <c r="B519" s="125">
        <v>951</v>
      </c>
      <c r="C519" s="5" t="s">
        <v>271</v>
      </c>
      <c r="D519" s="5" t="s">
        <v>398</v>
      </c>
      <c r="E519" s="5" t="s">
        <v>85</v>
      </c>
      <c r="F519" s="5"/>
      <c r="G519" s="52">
        <f t="shared" si="108"/>
        <v>20</v>
      </c>
      <c r="H519" s="52">
        <f t="shared" si="108"/>
        <v>17.440000000000001</v>
      </c>
      <c r="I519" s="94">
        <f t="shared" si="108"/>
        <v>17.440000000000001</v>
      </c>
      <c r="J519" s="61">
        <f t="shared" si="99"/>
        <v>87.200000000000017</v>
      </c>
      <c r="K519" s="61">
        <f t="shared" si="100"/>
        <v>100</v>
      </c>
    </row>
    <row r="520" spans="1:11" s="16" customFormat="1" ht="15.75" outlineLevel="5" x14ac:dyDescent="0.25">
      <c r="A520" s="19" t="s">
        <v>420</v>
      </c>
      <c r="B520" s="126">
        <v>951</v>
      </c>
      <c r="C520" s="20" t="s">
        <v>271</v>
      </c>
      <c r="D520" s="20" t="s">
        <v>398</v>
      </c>
      <c r="E520" s="20" t="s">
        <v>86</v>
      </c>
      <c r="F520" s="20"/>
      <c r="G520" s="50">
        <v>20</v>
      </c>
      <c r="H520" s="50">
        <v>17.440000000000001</v>
      </c>
      <c r="I520" s="95">
        <v>17.440000000000001</v>
      </c>
      <c r="J520" s="61">
        <f t="shared" si="99"/>
        <v>87.200000000000017</v>
      </c>
      <c r="K520" s="61">
        <f t="shared" si="100"/>
        <v>100</v>
      </c>
    </row>
    <row r="521" spans="1:11" hidden="1" x14ac:dyDescent="0.2">
      <c r="B521" s="149"/>
    </row>
    <row r="522" spans="1:11" hidden="1" x14ac:dyDescent="0.2">
      <c r="B522" s="149"/>
    </row>
    <row r="523" spans="1:11" hidden="1" x14ac:dyDescent="0.2">
      <c r="B523" s="149"/>
    </row>
    <row r="524" spans="1:11" hidden="1" x14ac:dyDescent="0.2">
      <c r="B524" s="149"/>
    </row>
    <row r="525" spans="1:11" hidden="1" x14ac:dyDescent="0.2">
      <c r="B525" s="149"/>
    </row>
    <row r="526" spans="1:11" hidden="1" x14ac:dyDescent="0.2">
      <c r="B526" s="149"/>
    </row>
    <row r="527" spans="1:11" hidden="1" x14ac:dyDescent="0.2">
      <c r="B527" s="149"/>
    </row>
    <row r="528" spans="1:11" hidden="1" x14ac:dyDescent="0.2">
      <c r="B528" s="149"/>
    </row>
    <row r="529" spans="1:11" hidden="1" x14ac:dyDescent="0.2">
      <c r="B529" s="149"/>
    </row>
    <row r="530" spans="1:11" hidden="1" x14ac:dyDescent="0.2">
      <c r="B530" s="149"/>
    </row>
    <row r="531" spans="1:11" hidden="1" x14ac:dyDescent="0.2">
      <c r="B531" s="149"/>
    </row>
    <row r="532" spans="1:11" hidden="1" x14ac:dyDescent="0.2">
      <c r="B532" s="149"/>
    </row>
    <row r="533" spans="1:11" s="84" customFormat="1" ht="18.75" outlineLevel="5" x14ac:dyDescent="0.25">
      <c r="A533" s="113" t="s">
        <v>70</v>
      </c>
      <c r="B533" s="113">
        <v>951</v>
      </c>
      <c r="C533" s="114" t="s">
        <v>71</v>
      </c>
      <c r="D533" s="114" t="s">
        <v>198</v>
      </c>
      <c r="E533" s="114" t="s">
        <v>5</v>
      </c>
      <c r="F533" s="114"/>
      <c r="G533" s="115">
        <f t="shared" ref="G533:I538" si="109">G534</f>
        <v>5600</v>
      </c>
      <c r="H533" s="115">
        <f t="shared" si="109"/>
        <v>5884.5</v>
      </c>
      <c r="I533" s="116">
        <f t="shared" si="109"/>
        <v>5884.5</v>
      </c>
      <c r="J533" s="69">
        <f t="shared" si="99"/>
        <v>105.08035714285715</v>
      </c>
      <c r="K533" s="69">
        <f t="shared" si="100"/>
        <v>100</v>
      </c>
    </row>
    <row r="534" spans="1:11" s="16" customFormat="1" ht="31.5" customHeight="1" outlineLevel="5" x14ac:dyDescent="0.25">
      <c r="A534" s="34" t="s">
        <v>45</v>
      </c>
      <c r="B534" s="11">
        <v>951</v>
      </c>
      <c r="C534" s="33" t="s">
        <v>72</v>
      </c>
      <c r="D534" s="33" t="s">
        <v>232</v>
      </c>
      <c r="E534" s="33" t="s">
        <v>5</v>
      </c>
      <c r="F534" s="33"/>
      <c r="G534" s="80">
        <f t="shared" si="109"/>
        <v>5600</v>
      </c>
      <c r="H534" s="80">
        <f t="shared" si="109"/>
        <v>5884.5</v>
      </c>
      <c r="I534" s="111">
        <f t="shared" si="109"/>
        <v>5884.5</v>
      </c>
      <c r="J534" s="61">
        <f t="shared" si="99"/>
        <v>105.08035714285715</v>
      </c>
      <c r="K534" s="61">
        <f t="shared" si="100"/>
        <v>100</v>
      </c>
    </row>
    <row r="535" spans="1:11" s="16" customFormat="1" ht="31.5" customHeight="1" outlineLevel="5" x14ac:dyDescent="0.25">
      <c r="A535" s="14" t="s">
        <v>114</v>
      </c>
      <c r="B535" s="27">
        <v>951</v>
      </c>
      <c r="C535" s="8" t="s">
        <v>72</v>
      </c>
      <c r="D535" s="8" t="s">
        <v>199</v>
      </c>
      <c r="E535" s="8" t="s">
        <v>5</v>
      </c>
      <c r="F535" s="8"/>
      <c r="G535" s="51">
        <f t="shared" si="109"/>
        <v>5600</v>
      </c>
      <c r="H535" s="51">
        <f t="shared" si="109"/>
        <v>5884.5</v>
      </c>
      <c r="I535" s="92">
        <f t="shared" si="109"/>
        <v>5884.5</v>
      </c>
      <c r="J535" s="61">
        <f t="shared" ref="J535:J555" si="110">I535/G535*100</f>
        <v>105.08035714285715</v>
      </c>
      <c r="K535" s="61">
        <f t="shared" ref="K535:K555" si="111">I535/H535*100</f>
        <v>100</v>
      </c>
    </row>
    <row r="536" spans="1:11" s="16" customFormat="1" ht="31.5" outlineLevel="5" x14ac:dyDescent="0.25">
      <c r="A536" s="14" t="s">
        <v>116</v>
      </c>
      <c r="B536" s="27">
        <v>951</v>
      </c>
      <c r="C536" s="7" t="s">
        <v>72</v>
      </c>
      <c r="D536" s="7" t="s">
        <v>286</v>
      </c>
      <c r="E536" s="7" t="s">
        <v>5</v>
      </c>
      <c r="F536" s="7"/>
      <c r="G536" s="41">
        <f t="shared" si="109"/>
        <v>5600</v>
      </c>
      <c r="H536" s="41">
        <f t="shared" si="109"/>
        <v>5884.5</v>
      </c>
      <c r="I536" s="96">
        <f t="shared" si="109"/>
        <v>5884.5</v>
      </c>
      <c r="J536" s="61">
        <f t="shared" si="110"/>
        <v>105.08035714285715</v>
      </c>
      <c r="K536" s="61">
        <f t="shared" si="111"/>
        <v>100</v>
      </c>
    </row>
    <row r="537" spans="1:11" s="16" customFormat="1" ht="31.5" outlineLevel="5" x14ac:dyDescent="0.25">
      <c r="A537" s="26" t="s">
        <v>149</v>
      </c>
      <c r="B537" s="37">
        <v>951</v>
      </c>
      <c r="C537" s="13" t="s">
        <v>72</v>
      </c>
      <c r="D537" s="13" t="s">
        <v>322</v>
      </c>
      <c r="E537" s="13" t="s">
        <v>5</v>
      </c>
      <c r="F537" s="13"/>
      <c r="G537" s="42">
        <f t="shared" si="109"/>
        <v>5600</v>
      </c>
      <c r="H537" s="42">
        <f t="shared" si="109"/>
        <v>5884.5</v>
      </c>
      <c r="I537" s="93">
        <f t="shared" si="109"/>
        <v>5884.5</v>
      </c>
      <c r="J537" s="61">
        <f t="shared" si="110"/>
        <v>105.08035714285715</v>
      </c>
      <c r="K537" s="61">
        <f t="shared" si="111"/>
        <v>100</v>
      </c>
    </row>
    <row r="538" spans="1:11" s="16" customFormat="1" ht="15.75" outlineLevel="5" x14ac:dyDescent="0.25">
      <c r="A538" s="4" t="s">
        <v>101</v>
      </c>
      <c r="B538" s="125">
        <v>951</v>
      </c>
      <c r="C538" s="5" t="s">
        <v>72</v>
      </c>
      <c r="D538" s="5" t="s">
        <v>322</v>
      </c>
      <c r="E538" s="5" t="s">
        <v>102</v>
      </c>
      <c r="F538" s="5"/>
      <c r="G538" s="52">
        <f t="shared" si="109"/>
        <v>5600</v>
      </c>
      <c r="H538" s="52">
        <f t="shared" si="109"/>
        <v>5884.5</v>
      </c>
      <c r="I538" s="94">
        <f t="shared" si="109"/>
        <v>5884.5</v>
      </c>
      <c r="J538" s="61">
        <f t="shared" si="110"/>
        <v>105.08035714285715</v>
      </c>
      <c r="K538" s="61">
        <f t="shared" si="111"/>
        <v>100</v>
      </c>
    </row>
    <row r="539" spans="1:11" s="16" customFormat="1" ht="47.25" outlineLevel="5" x14ac:dyDescent="0.25">
      <c r="A539" s="23" t="s">
        <v>162</v>
      </c>
      <c r="B539" s="126">
        <v>951</v>
      </c>
      <c r="C539" s="20" t="s">
        <v>72</v>
      </c>
      <c r="D539" s="20" t="s">
        <v>322</v>
      </c>
      <c r="E539" s="20" t="s">
        <v>78</v>
      </c>
      <c r="F539" s="20"/>
      <c r="G539" s="50">
        <v>5600</v>
      </c>
      <c r="H539" s="50">
        <v>5884.5</v>
      </c>
      <c r="I539" s="95">
        <v>5884.5</v>
      </c>
      <c r="J539" s="61">
        <f t="shared" si="110"/>
        <v>105.08035714285715</v>
      </c>
      <c r="K539" s="61">
        <f t="shared" si="111"/>
        <v>100</v>
      </c>
    </row>
    <row r="540" spans="1:11" s="84" customFormat="1" ht="31.5" outlineLevel="5" x14ac:dyDescent="0.25">
      <c r="A540" s="113" t="s">
        <v>65</v>
      </c>
      <c r="B540" s="113">
        <v>951</v>
      </c>
      <c r="C540" s="114" t="s">
        <v>66</v>
      </c>
      <c r="D540" s="114" t="s">
        <v>232</v>
      </c>
      <c r="E540" s="114" t="s">
        <v>5</v>
      </c>
      <c r="F540" s="114"/>
      <c r="G540" s="115">
        <f t="shared" ref="G540:I544" si="112">G541</f>
        <v>100</v>
      </c>
      <c r="H540" s="115">
        <f t="shared" si="112"/>
        <v>0</v>
      </c>
      <c r="I540" s="116">
        <f t="shared" si="112"/>
        <v>0</v>
      </c>
      <c r="J540" s="69">
        <f t="shared" si="110"/>
        <v>0</v>
      </c>
      <c r="K540" s="61">
        <v>0</v>
      </c>
    </row>
    <row r="541" spans="1:11" s="16" customFormat="1" ht="15.75" outlineLevel="5" x14ac:dyDescent="0.25">
      <c r="A541" s="6" t="s">
        <v>28</v>
      </c>
      <c r="B541" s="27"/>
      <c r="C541" s="7" t="s">
        <v>67</v>
      </c>
      <c r="D541" s="7" t="s">
        <v>232</v>
      </c>
      <c r="E541" s="7" t="s">
        <v>5</v>
      </c>
      <c r="F541" s="7"/>
      <c r="G541" s="41">
        <f t="shared" si="112"/>
        <v>100</v>
      </c>
      <c r="H541" s="41">
        <f t="shared" si="112"/>
        <v>0</v>
      </c>
      <c r="I541" s="96">
        <f t="shared" si="112"/>
        <v>0</v>
      </c>
      <c r="J541" s="61">
        <f t="shared" si="110"/>
        <v>0</v>
      </c>
      <c r="K541" s="61">
        <v>0</v>
      </c>
    </row>
    <row r="542" spans="1:11" s="16" customFormat="1" ht="31.5" outlineLevel="5" x14ac:dyDescent="0.25">
      <c r="A542" s="14" t="s">
        <v>114</v>
      </c>
      <c r="B542" s="27">
        <v>951</v>
      </c>
      <c r="C542" s="7" t="s">
        <v>67</v>
      </c>
      <c r="D542" s="7" t="s">
        <v>199</v>
      </c>
      <c r="E542" s="7" t="s">
        <v>5</v>
      </c>
      <c r="F542" s="7"/>
      <c r="G542" s="41">
        <f t="shared" si="112"/>
        <v>100</v>
      </c>
      <c r="H542" s="41">
        <f t="shared" si="112"/>
        <v>0</v>
      </c>
      <c r="I542" s="96">
        <f t="shared" si="112"/>
        <v>0</v>
      </c>
      <c r="J542" s="61">
        <f t="shared" si="110"/>
        <v>0</v>
      </c>
      <c r="K542" s="61">
        <v>0</v>
      </c>
    </row>
    <row r="543" spans="1:11" s="16" customFormat="1" ht="31.5" outlineLevel="5" x14ac:dyDescent="0.25">
      <c r="A543" s="14" t="s">
        <v>116</v>
      </c>
      <c r="B543" s="27">
        <v>951</v>
      </c>
      <c r="C543" s="8" t="s">
        <v>67</v>
      </c>
      <c r="D543" s="8" t="s">
        <v>286</v>
      </c>
      <c r="E543" s="8" t="s">
        <v>5</v>
      </c>
      <c r="F543" s="8"/>
      <c r="G543" s="51">
        <f t="shared" si="112"/>
        <v>100</v>
      </c>
      <c r="H543" s="51">
        <f t="shared" si="112"/>
        <v>0</v>
      </c>
      <c r="I543" s="92">
        <f t="shared" si="112"/>
        <v>0</v>
      </c>
      <c r="J543" s="61">
        <f t="shared" si="110"/>
        <v>0</v>
      </c>
      <c r="K543" s="61">
        <v>0</v>
      </c>
    </row>
    <row r="544" spans="1:11" s="16" customFormat="1" ht="31.5" outlineLevel="5" x14ac:dyDescent="0.25">
      <c r="A544" s="21" t="s">
        <v>150</v>
      </c>
      <c r="B544" s="37">
        <v>951</v>
      </c>
      <c r="C544" s="13" t="s">
        <v>67</v>
      </c>
      <c r="D544" s="13" t="s">
        <v>323</v>
      </c>
      <c r="E544" s="13" t="s">
        <v>5</v>
      </c>
      <c r="F544" s="13"/>
      <c r="G544" s="42">
        <f t="shared" si="112"/>
        <v>100</v>
      </c>
      <c r="H544" s="42">
        <f t="shared" si="112"/>
        <v>0</v>
      </c>
      <c r="I544" s="93">
        <f t="shared" si="112"/>
        <v>0</v>
      </c>
      <c r="J544" s="61">
        <f t="shared" si="110"/>
        <v>0</v>
      </c>
      <c r="K544" s="61">
        <v>0</v>
      </c>
    </row>
    <row r="545" spans="1:11" s="16" customFormat="1" ht="15.75" outlineLevel="5" x14ac:dyDescent="0.25">
      <c r="A545" s="39" t="s">
        <v>109</v>
      </c>
      <c r="B545" s="128">
        <v>951</v>
      </c>
      <c r="C545" s="38" t="s">
        <v>67</v>
      </c>
      <c r="D545" s="38" t="s">
        <v>323</v>
      </c>
      <c r="E545" s="38" t="s">
        <v>175</v>
      </c>
      <c r="F545" s="38"/>
      <c r="G545" s="64">
        <v>100</v>
      </c>
      <c r="H545" s="64">
        <v>0</v>
      </c>
      <c r="I545" s="97">
        <v>0</v>
      </c>
      <c r="J545" s="61">
        <f t="shared" si="110"/>
        <v>0</v>
      </c>
      <c r="K545" s="61">
        <v>0</v>
      </c>
    </row>
    <row r="546" spans="1:11" s="84" customFormat="1" ht="48" customHeight="1" outlineLevel="5" x14ac:dyDescent="0.25">
      <c r="A546" s="113" t="s">
        <v>75</v>
      </c>
      <c r="B546" s="113">
        <v>951</v>
      </c>
      <c r="C546" s="114" t="s">
        <v>74</v>
      </c>
      <c r="D546" s="114" t="s">
        <v>232</v>
      </c>
      <c r="E546" s="114" t="s">
        <v>5</v>
      </c>
      <c r="F546" s="114"/>
      <c r="G546" s="115">
        <f t="shared" ref="G546:I554" si="113">G547</f>
        <v>31540.146000000001</v>
      </c>
      <c r="H546" s="115">
        <f t="shared" si="113"/>
        <v>31540.146000000001</v>
      </c>
      <c r="I546" s="116">
        <f t="shared" si="113"/>
        <v>31540.146000000001</v>
      </c>
      <c r="J546" s="69">
        <f t="shared" si="110"/>
        <v>100</v>
      </c>
      <c r="K546" s="69">
        <f t="shared" si="111"/>
        <v>100</v>
      </c>
    </row>
    <row r="547" spans="1:11" s="16" customFormat="1" ht="47.25" outlineLevel="5" x14ac:dyDescent="0.25">
      <c r="A547" s="14" t="s">
        <v>77</v>
      </c>
      <c r="B547" s="27">
        <v>951</v>
      </c>
      <c r="C547" s="7" t="s">
        <v>76</v>
      </c>
      <c r="D547" s="7" t="s">
        <v>232</v>
      </c>
      <c r="E547" s="7" t="s">
        <v>5</v>
      </c>
      <c r="F547" s="7"/>
      <c r="G547" s="41">
        <f t="shared" si="113"/>
        <v>31540.146000000001</v>
      </c>
      <c r="H547" s="41">
        <f t="shared" si="113"/>
        <v>31540.146000000001</v>
      </c>
      <c r="I547" s="96">
        <f t="shared" si="113"/>
        <v>31540.146000000001</v>
      </c>
      <c r="J547" s="61">
        <f t="shared" si="110"/>
        <v>100</v>
      </c>
      <c r="K547" s="61">
        <f t="shared" si="111"/>
        <v>100</v>
      </c>
    </row>
    <row r="548" spans="1:11" s="16" customFormat="1" ht="31.5" outlineLevel="5" x14ac:dyDescent="0.25">
      <c r="A548" s="14" t="s">
        <v>114</v>
      </c>
      <c r="B548" s="27">
        <v>951</v>
      </c>
      <c r="C548" s="7" t="s">
        <v>76</v>
      </c>
      <c r="D548" s="7" t="s">
        <v>199</v>
      </c>
      <c r="E548" s="7" t="s">
        <v>5</v>
      </c>
      <c r="F548" s="7"/>
      <c r="G548" s="41">
        <f t="shared" si="113"/>
        <v>31540.146000000001</v>
      </c>
      <c r="H548" s="41">
        <f t="shared" si="113"/>
        <v>31540.146000000001</v>
      </c>
      <c r="I548" s="96">
        <f t="shared" si="113"/>
        <v>31540.146000000001</v>
      </c>
      <c r="J548" s="61">
        <f t="shared" si="110"/>
        <v>100</v>
      </c>
      <c r="K548" s="61">
        <f t="shared" si="111"/>
        <v>100</v>
      </c>
    </row>
    <row r="549" spans="1:11" s="16" customFormat="1" ht="31.5" outlineLevel="5" x14ac:dyDescent="0.25">
      <c r="A549" s="14" t="s">
        <v>116</v>
      </c>
      <c r="B549" s="27">
        <v>951</v>
      </c>
      <c r="C549" s="8" t="s">
        <v>76</v>
      </c>
      <c r="D549" s="8" t="s">
        <v>286</v>
      </c>
      <c r="E549" s="8" t="s">
        <v>5</v>
      </c>
      <c r="F549" s="8"/>
      <c r="G549" s="51">
        <f>G550+G553</f>
        <v>31540.146000000001</v>
      </c>
      <c r="H549" s="51">
        <f>H550+H553</f>
        <v>31540.146000000001</v>
      </c>
      <c r="I549" s="92">
        <f>I550+I553</f>
        <v>31540.146000000001</v>
      </c>
      <c r="J549" s="61">
        <f t="shared" si="110"/>
        <v>100</v>
      </c>
      <c r="K549" s="61">
        <f t="shared" si="111"/>
        <v>100</v>
      </c>
    </row>
    <row r="550" spans="1:11" s="16" customFormat="1" ht="47.25" outlineLevel="5" x14ac:dyDescent="0.25">
      <c r="A550" s="4" t="s">
        <v>151</v>
      </c>
      <c r="B550" s="125">
        <v>951</v>
      </c>
      <c r="C550" s="5" t="s">
        <v>76</v>
      </c>
      <c r="D550" s="5" t="s">
        <v>324</v>
      </c>
      <c r="E550" s="5" t="s">
        <v>5</v>
      </c>
      <c r="F550" s="5"/>
      <c r="G550" s="52">
        <f t="shared" si="113"/>
        <v>10168.780000000001</v>
      </c>
      <c r="H550" s="52">
        <f t="shared" si="113"/>
        <v>10168.780000000001</v>
      </c>
      <c r="I550" s="94">
        <f t="shared" si="113"/>
        <v>10168.780000000001</v>
      </c>
      <c r="J550" s="61">
        <f t="shared" si="110"/>
        <v>100</v>
      </c>
      <c r="K550" s="61">
        <f t="shared" si="111"/>
        <v>100</v>
      </c>
    </row>
    <row r="551" spans="1:11" s="16" customFormat="1" ht="15.75" outlineLevel="5" x14ac:dyDescent="0.25">
      <c r="A551" s="4" t="s">
        <v>112</v>
      </c>
      <c r="B551" s="125">
        <v>951</v>
      </c>
      <c r="C551" s="5" t="s">
        <v>76</v>
      </c>
      <c r="D551" s="5" t="s">
        <v>324</v>
      </c>
      <c r="E551" s="5" t="s">
        <v>113</v>
      </c>
      <c r="F551" s="5"/>
      <c r="G551" s="52">
        <f t="shared" si="113"/>
        <v>10168.780000000001</v>
      </c>
      <c r="H551" s="52">
        <f t="shared" si="113"/>
        <v>10168.780000000001</v>
      </c>
      <c r="I551" s="94">
        <f t="shared" si="113"/>
        <v>10168.780000000001</v>
      </c>
      <c r="J551" s="61">
        <f t="shared" si="110"/>
        <v>100</v>
      </c>
      <c r="K551" s="61">
        <f t="shared" si="111"/>
        <v>100</v>
      </c>
    </row>
    <row r="552" spans="1:11" s="16" customFormat="1" ht="15.75" outlineLevel="5" x14ac:dyDescent="0.25">
      <c r="A552" s="19" t="s">
        <v>110</v>
      </c>
      <c r="B552" s="126">
        <v>951</v>
      </c>
      <c r="C552" s="20" t="s">
        <v>76</v>
      </c>
      <c r="D552" s="20" t="s">
        <v>324</v>
      </c>
      <c r="E552" s="20" t="s">
        <v>111</v>
      </c>
      <c r="F552" s="20"/>
      <c r="G552" s="50">
        <v>10168.780000000001</v>
      </c>
      <c r="H552" s="50">
        <v>10168.780000000001</v>
      </c>
      <c r="I552" s="95">
        <v>10168.780000000001</v>
      </c>
      <c r="J552" s="61">
        <f t="shared" si="110"/>
        <v>100</v>
      </c>
      <c r="K552" s="61">
        <f t="shared" si="111"/>
        <v>100</v>
      </c>
    </row>
    <row r="553" spans="1:11" s="16" customFormat="1" ht="47.25" outlineLevel="5" x14ac:dyDescent="0.25">
      <c r="A553" s="4" t="s">
        <v>257</v>
      </c>
      <c r="B553" s="125">
        <v>951</v>
      </c>
      <c r="C553" s="5" t="s">
        <v>76</v>
      </c>
      <c r="D553" s="5" t="s">
        <v>325</v>
      </c>
      <c r="E553" s="5" t="s">
        <v>5</v>
      </c>
      <c r="F553" s="5"/>
      <c r="G553" s="52">
        <f t="shared" si="113"/>
        <v>21371.366000000002</v>
      </c>
      <c r="H553" s="52">
        <f t="shared" si="113"/>
        <v>21371.366000000002</v>
      </c>
      <c r="I553" s="94">
        <f t="shared" si="113"/>
        <v>21371.366000000002</v>
      </c>
      <c r="J553" s="61">
        <f t="shared" si="110"/>
        <v>100</v>
      </c>
      <c r="K553" s="61">
        <f t="shared" si="111"/>
        <v>100</v>
      </c>
    </row>
    <row r="554" spans="1:11" s="16" customFormat="1" ht="15.75" outlineLevel="5" x14ac:dyDescent="0.25">
      <c r="A554" s="4" t="s">
        <v>112</v>
      </c>
      <c r="B554" s="125">
        <v>951</v>
      </c>
      <c r="C554" s="5" t="s">
        <v>76</v>
      </c>
      <c r="D554" s="5" t="s">
        <v>325</v>
      </c>
      <c r="E554" s="5" t="s">
        <v>113</v>
      </c>
      <c r="F554" s="5"/>
      <c r="G554" s="52">
        <f t="shared" si="113"/>
        <v>21371.366000000002</v>
      </c>
      <c r="H554" s="52">
        <f t="shared" si="113"/>
        <v>21371.366000000002</v>
      </c>
      <c r="I554" s="94">
        <f t="shared" si="113"/>
        <v>21371.366000000002</v>
      </c>
      <c r="J554" s="61">
        <f t="shared" si="110"/>
        <v>100</v>
      </c>
      <c r="K554" s="61">
        <f t="shared" si="111"/>
        <v>100</v>
      </c>
    </row>
    <row r="555" spans="1:11" s="16" customFormat="1" ht="15.75" outlineLevel="5" x14ac:dyDescent="0.25">
      <c r="A555" s="19" t="s">
        <v>110</v>
      </c>
      <c r="B555" s="126">
        <v>951</v>
      </c>
      <c r="C555" s="20" t="s">
        <v>76</v>
      </c>
      <c r="D555" s="20" t="s">
        <v>325</v>
      </c>
      <c r="E555" s="20" t="s">
        <v>111</v>
      </c>
      <c r="F555" s="20"/>
      <c r="G555" s="50">
        <v>21371.366000000002</v>
      </c>
      <c r="H555" s="50">
        <v>21371.366000000002</v>
      </c>
      <c r="I555" s="95">
        <v>21371.366000000002</v>
      </c>
      <c r="J555" s="61">
        <f t="shared" si="110"/>
        <v>100</v>
      </c>
      <c r="K555" s="61">
        <f t="shared" si="111"/>
        <v>100</v>
      </c>
    </row>
    <row r="556" spans="1:11" s="16" customFormat="1" ht="42.75" outlineLevel="5" x14ac:dyDescent="0.25">
      <c r="A556" s="121" t="s">
        <v>521</v>
      </c>
      <c r="B556" s="122" t="s">
        <v>522</v>
      </c>
      <c r="C556" s="122" t="s">
        <v>520</v>
      </c>
      <c r="D556" s="122" t="s">
        <v>198</v>
      </c>
      <c r="E556" s="122" t="s">
        <v>5</v>
      </c>
      <c r="F556" s="121"/>
      <c r="G556" s="124">
        <f>G557+G684+G711</f>
        <v>852122.93037000007</v>
      </c>
      <c r="H556" s="124">
        <f>H557+H684+H711</f>
        <v>918007.41283000004</v>
      </c>
      <c r="I556" s="124">
        <f>I557+I684+I711</f>
        <v>911643.28508000006</v>
      </c>
      <c r="J556" s="61">
        <f t="shared" ref="J556" si="114">I556/G556*100</f>
        <v>106.98494930586548</v>
      </c>
      <c r="K556" s="61">
        <f t="shared" ref="K556" si="115">I556/H556*100</f>
        <v>99.306745494529196</v>
      </c>
    </row>
    <row r="557" spans="1:11" s="84" customFormat="1" ht="18.75" outlineLevel="6" x14ac:dyDescent="0.25">
      <c r="A557" s="113" t="s">
        <v>51</v>
      </c>
      <c r="B557" s="113">
        <v>953</v>
      </c>
      <c r="C557" s="114" t="s">
        <v>50</v>
      </c>
      <c r="D557" s="114" t="s">
        <v>198</v>
      </c>
      <c r="E557" s="114" t="s">
        <v>5</v>
      </c>
      <c r="F557" s="114"/>
      <c r="G557" s="116">
        <f>G558+G585+G644+G656+G665</f>
        <v>827006.77337000007</v>
      </c>
      <c r="H557" s="116">
        <f>H558+H585+H644+H656+H665</f>
        <v>888214.53207000007</v>
      </c>
      <c r="I557" s="116">
        <f>I558+I585+I644+I656+I665</f>
        <v>882867.17772000004</v>
      </c>
      <c r="J557" s="69">
        <f t="shared" ref="J557:J558" si="116">I557/G557*100</f>
        <v>106.75452803395702</v>
      </c>
      <c r="K557" s="69">
        <f t="shared" ref="K557:K558" si="117">I557/H557*100</f>
        <v>99.3979659016006</v>
      </c>
    </row>
    <row r="558" spans="1:11" s="16" customFormat="1" ht="18.75" outlineLevel="6" x14ac:dyDescent="0.25">
      <c r="A558" s="11" t="s">
        <v>41</v>
      </c>
      <c r="B558" s="11">
        <v>953</v>
      </c>
      <c r="C558" s="12" t="s">
        <v>19</v>
      </c>
      <c r="D558" s="12" t="s">
        <v>198</v>
      </c>
      <c r="E558" s="12" t="s">
        <v>5</v>
      </c>
      <c r="F558" s="12"/>
      <c r="G558" s="45">
        <f>G559+G566</f>
        <v>187385.63782</v>
      </c>
      <c r="H558" s="45">
        <f>H559+H566</f>
        <v>203048.59039</v>
      </c>
      <c r="I558" s="45">
        <f>I559+I566</f>
        <v>203060.61146999997</v>
      </c>
      <c r="J558" s="61">
        <f t="shared" si="116"/>
        <v>108.36508807844554</v>
      </c>
      <c r="K558" s="61">
        <f t="shared" si="117"/>
        <v>100.00592029719432</v>
      </c>
    </row>
    <row r="559" spans="1:11" s="16" customFormat="1" ht="31.5" outlineLevel="6" x14ac:dyDescent="0.25">
      <c r="A559" s="14" t="s">
        <v>114</v>
      </c>
      <c r="B559" s="27">
        <v>953</v>
      </c>
      <c r="C559" s="7" t="s">
        <v>19</v>
      </c>
      <c r="D559" s="7" t="s">
        <v>286</v>
      </c>
      <c r="E559" s="7" t="s">
        <v>5</v>
      </c>
      <c r="F559" s="7"/>
      <c r="G559" s="41">
        <f t="shared" ref="G559:I564" si="118">G560</f>
        <v>0</v>
      </c>
      <c r="H559" s="41">
        <f t="shared" si="118"/>
        <v>0</v>
      </c>
      <c r="I559" s="41">
        <f t="shared" si="118"/>
        <v>344</v>
      </c>
      <c r="J559" s="61">
        <v>0</v>
      </c>
      <c r="K559" s="61">
        <v>0</v>
      </c>
    </row>
    <row r="560" spans="1:11" s="16" customFormat="1" ht="31.5" outlineLevel="6" x14ac:dyDescent="0.25">
      <c r="A560" s="14" t="s">
        <v>116</v>
      </c>
      <c r="B560" s="27">
        <v>953</v>
      </c>
      <c r="C560" s="7" t="s">
        <v>19</v>
      </c>
      <c r="D560" s="7" t="s">
        <v>286</v>
      </c>
      <c r="E560" s="7" t="s">
        <v>5</v>
      </c>
      <c r="F560" s="7"/>
      <c r="G560" s="41">
        <f>G561</f>
        <v>0</v>
      </c>
      <c r="H560" s="41">
        <f t="shared" ref="H560" si="119">H561</f>
        <v>0</v>
      </c>
      <c r="I560" s="41">
        <f t="shared" si="118"/>
        <v>344</v>
      </c>
      <c r="J560" s="61">
        <v>0</v>
      </c>
      <c r="K560" s="61">
        <v>0</v>
      </c>
    </row>
    <row r="561" spans="1:11" s="84" customFormat="1" ht="31.5" outlineLevel="6" x14ac:dyDescent="0.25">
      <c r="A561" s="117" t="s">
        <v>514</v>
      </c>
      <c r="B561" s="142">
        <v>953</v>
      </c>
      <c r="C561" s="82" t="s">
        <v>19</v>
      </c>
      <c r="D561" s="82" t="s">
        <v>292</v>
      </c>
      <c r="E561" s="82" t="s">
        <v>5</v>
      </c>
      <c r="F561" s="82"/>
      <c r="G561" s="83">
        <f>G562</f>
        <v>0</v>
      </c>
      <c r="H561" s="83">
        <f t="shared" ref="H561:I561" si="120">H562</f>
        <v>0</v>
      </c>
      <c r="I561" s="83">
        <f t="shared" si="120"/>
        <v>344</v>
      </c>
      <c r="J561" s="61">
        <v>0</v>
      </c>
      <c r="K561" s="61">
        <v>0</v>
      </c>
    </row>
    <row r="562" spans="1:11" s="84" customFormat="1" ht="31.5" outlineLevel="6" x14ac:dyDescent="0.25">
      <c r="A562" s="86" t="s">
        <v>418</v>
      </c>
      <c r="B562" s="143">
        <v>953</v>
      </c>
      <c r="C562" s="87" t="s">
        <v>19</v>
      </c>
      <c r="D562" s="87" t="s">
        <v>292</v>
      </c>
      <c r="E562" s="87" t="s">
        <v>85</v>
      </c>
      <c r="F562" s="87"/>
      <c r="G562" s="88">
        <f>G563</f>
        <v>0</v>
      </c>
      <c r="H562" s="88">
        <f t="shared" ref="H562:I562" si="121">H563</f>
        <v>0</v>
      </c>
      <c r="I562" s="88">
        <f t="shared" si="121"/>
        <v>344</v>
      </c>
      <c r="J562" s="61">
        <v>0</v>
      </c>
      <c r="K562" s="61">
        <v>0</v>
      </c>
    </row>
    <row r="563" spans="1:11" s="84" customFormat="1" ht="15.75" outlineLevel="6" x14ac:dyDescent="0.25">
      <c r="A563" s="91" t="s">
        <v>420</v>
      </c>
      <c r="B563" s="141">
        <v>953</v>
      </c>
      <c r="C563" s="118" t="s">
        <v>19</v>
      </c>
      <c r="D563" s="118" t="s">
        <v>292</v>
      </c>
      <c r="E563" s="68" t="s">
        <v>86</v>
      </c>
      <c r="F563" s="118"/>
      <c r="G563" s="119">
        <v>0</v>
      </c>
      <c r="H563" s="119">
        <v>0</v>
      </c>
      <c r="I563" s="120">
        <v>344</v>
      </c>
      <c r="J563" s="61">
        <v>0</v>
      </c>
      <c r="K563" s="61">
        <v>0</v>
      </c>
    </row>
    <row r="564" spans="1:11" s="16" customFormat="1" ht="22.5" customHeight="1" outlineLevel="6" x14ac:dyDescent="0.25">
      <c r="A564" s="21" t="s">
        <v>335</v>
      </c>
      <c r="B564" s="37">
        <v>953</v>
      </c>
      <c r="C564" s="13" t="s">
        <v>19</v>
      </c>
      <c r="D564" s="13" t="s">
        <v>336</v>
      </c>
      <c r="E564" s="13" t="s">
        <v>5</v>
      </c>
      <c r="F564" s="13"/>
      <c r="G564" s="42">
        <f t="shared" si="118"/>
        <v>0</v>
      </c>
      <c r="H564" s="42">
        <f t="shared" si="118"/>
        <v>0</v>
      </c>
      <c r="I564" s="42">
        <f t="shared" si="118"/>
        <v>0</v>
      </c>
      <c r="J564" s="61">
        <v>0</v>
      </c>
      <c r="K564" s="61">
        <v>0</v>
      </c>
    </row>
    <row r="565" spans="1:11" s="16" customFormat="1" ht="15.75" outlineLevel="6" x14ac:dyDescent="0.25">
      <c r="A565" s="39" t="s">
        <v>79</v>
      </c>
      <c r="B565" s="128">
        <v>953</v>
      </c>
      <c r="C565" s="38" t="s">
        <v>19</v>
      </c>
      <c r="D565" s="38" t="s">
        <v>336</v>
      </c>
      <c r="E565" s="38" t="s">
        <v>80</v>
      </c>
      <c r="F565" s="38"/>
      <c r="G565" s="64">
        <v>0</v>
      </c>
      <c r="H565" s="64">
        <v>0</v>
      </c>
      <c r="I565" s="97">
        <v>0</v>
      </c>
      <c r="J565" s="61">
        <v>0</v>
      </c>
      <c r="K565" s="61">
        <v>0</v>
      </c>
    </row>
    <row r="566" spans="1:11" s="16" customFormat="1" ht="15.75" outlineLevel="6" x14ac:dyDescent="0.25">
      <c r="A566" s="9" t="s">
        <v>122</v>
      </c>
      <c r="B566" s="9">
        <v>953</v>
      </c>
      <c r="C566" s="8" t="s">
        <v>19</v>
      </c>
      <c r="D566" s="8" t="s">
        <v>198</v>
      </c>
      <c r="E566" s="8" t="s">
        <v>5</v>
      </c>
      <c r="F566" s="8"/>
      <c r="G566" s="51">
        <f>G567+G578</f>
        <v>187385.63782</v>
      </c>
      <c r="H566" s="51">
        <f t="shared" ref="H566:I566" si="122">H567+H578</f>
        <v>203048.59039</v>
      </c>
      <c r="I566" s="51">
        <f t="shared" si="122"/>
        <v>202716.61146999997</v>
      </c>
      <c r="J566" s="61">
        <f t="shared" ref="J566:J631" si="123">I566/G566*100</f>
        <v>108.18150944136214</v>
      </c>
      <c r="K566" s="61">
        <f t="shared" ref="K566:K631" si="124">I566/H566*100</f>
        <v>99.836502721165218</v>
      </c>
    </row>
    <row r="567" spans="1:11" s="16" customFormat="1" ht="15.75" outlineLevel="6" x14ac:dyDescent="0.25">
      <c r="A567" s="27" t="s">
        <v>181</v>
      </c>
      <c r="B567" s="27">
        <v>953</v>
      </c>
      <c r="C567" s="7" t="s">
        <v>19</v>
      </c>
      <c r="D567" s="7" t="s">
        <v>206</v>
      </c>
      <c r="E567" s="7" t="s">
        <v>5</v>
      </c>
      <c r="F567" s="7"/>
      <c r="G567" s="41">
        <f>G568</f>
        <v>182891.59400000001</v>
      </c>
      <c r="H567" s="41">
        <f t="shared" ref="H567:I567" si="125">H568</f>
        <v>199294.14838999999</v>
      </c>
      <c r="I567" s="41">
        <f t="shared" si="125"/>
        <v>199294.14838999999</v>
      </c>
      <c r="J567" s="61">
        <f t="shared" si="123"/>
        <v>108.96845723264896</v>
      </c>
      <c r="K567" s="61">
        <f t="shared" si="124"/>
        <v>100</v>
      </c>
    </row>
    <row r="568" spans="1:11" s="16" customFormat="1" ht="19.5" customHeight="1" outlineLevel="6" x14ac:dyDescent="0.25">
      <c r="A568" s="27" t="s">
        <v>126</v>
      </c>
      <c r="B568" s="27">
        <v>953</v>
      </c>
      <c r="C568" s="8" t="s">
        <v>19</v>
      </c>
      <c r="D568" s="8" t="s">
        <v>207</v>
      </c>
      <c r="E568" s="8" t="s">
        <v>5</v>
      </c>
      <c r="F568" s="8"/>
      <c r="G568" s="51">
        <f>G569+G572+G575</f>
        <v>182891.59400000001</v>
      </c>
      <c r="H568" s="51">
        <f t="shared" ref="H568:I568" si="126">H569+H572+H575</f>
        <v>199294.14838999999</v>
      </c>
      <c r="I568" s="51">
        <f t="shared" si="126"/>
        <v>199294.14838999999</v>
      </c>
      <c r="J568" s="61">
        <f t="shared" si="123"/>
        <v>108.96845723264896</v>
      </c>
      <c r="K568" s="61">
        <f t="shared" si="124"/>
        <v>100</v>
      </c>
    </row>
    <row r="569" spans="1:11" s="16" customFormat="1" ht="31.5" outlineLevel="6" x14ac:dyDescent="0.25">
      <c r="A569" s="21" t="s">
        <v>127</v>
      </c>
      <c r="B569" s="37">
        <v>953</v>
      </c>
      <c r="C569" s="13" t="s">
        <v>19</v>
      </c>
      <c r="D569" s="13" t="s">
        <v>208</v>
      </c>
      <c r="E569" s="13" t="s">
        <v>5</v>
      </c>
      <c r="F569" s="13"/>
      <c r="G569" s="42">
        <f t="shared" ref="G569:I570" si="127">G570</f>
        <v>74000</v>
      </c>
      <c r="H569" s="42">
        <f t="shared" si="127"/>
        <v>81000</v>
      </c>
      <c r="I569" s="42">
        <f t="shared" si="127"/>
        <v>81000</v>
      </c>
      <c r="J569" s="61">
        <f t="shared" si="123"/>
        <v>109.45945945945945</v>
      </c>
      <c r="K569" s="61">
        <f t="shared" si="124"/>
        <v>100</v>
      </c>
    </row>
    <row r="570" spans="1:11" s="16" customFormat="1" ht="15.75" outlineLevel="6" x14ac:dyDescent="0.25">
      <c r="A570" s="4" t="s">
        <v>101</v>
      </c>
      <c r="B570" s="125">
        <v>953</v>
      </c>
      <c r="C570" s="5" t="s">
        <v>19</v>
      </c>
      <c r="D570" s="5" t="s">
        <v>208</v>
      </c>
      <c r="E570" s="5" t="s">
        <v>102</v>
      </c>
      <c r="F570" s="5"/>
      <c r="G570" s="52">
        <f t="shared" si="127"/>
        <v>74000</v>
      </c>
      <c r="H570" s="52">
        <f t="shared" si="127"/>
        <v>81000</v>
      </c>
      <c r="I570" s="52">
        <f t="shared" si="127"/>
        <v>81000</v>
      </c>
      <c r="J570" s="61">
        <f t="shared" si="123"/>
        <v>109.45945945945945</v>
      </c>
      <c r="K570" s="61">
        <f t="shared" si="124"/>
        <v>100</v>
      </c>
    </row>
    <row r="571" spans="1:11" s="16" customFormat="1" ht="47.25" outlineLevel="6" x14ac:dyDescent="0.25">
      <c r="A571" s="23" t="s">
        <v>162</v>
      </c>
      <c r="B571" s="126">
        <v>953</v>
      </c>
      <c r="C571" s="20" t="s">
        <v>19</v>
      </c>
      <c r="D571" s="20" t="s">
        <v>208</v>
      </c>
      <c r="E571" s="20" t="s">
        <v>78</v>
      </c>
      <c r="F571" s="20"/>
      <c r="G571" s="50">
        <v>74000</v>
      </c>
      <c r="H571" s="50">
        <v>81000</v>
      </c>
      <c r="I571" s="95">
        <v>81000</v>
      </c>
      <c r="J571" s="61">
        <f t="shared" si="123"/>
        <v>109.45945945945945</v>
      </c>
      <c r="K571" s="61">
        <f t="shared" si="124"/>
        <v>100</v>
      </c>
    </row>
    <row r="572" spans="1:11" s="16" customFormat="1" ht="63" outlineLevel="6" x14ac:dyDescent="0.25">
      <c r="A572" s="26" t="s">
        <v>128</v>
      </c>
      <c r="B572" s="37">
        <v>953</v>
      </c>
      <c r="C572" s="13" t="s">
        <v>19</v>
      </c>
      <c r="D572" s="13" t="s">
        <v>209</v>
      </c>
      <c r="E572" s="13" t="s">
        <v>5</v>
      </c>
      <c r="F572" s="13"/>
      <c r="G572" s="42">
        <f t="shared" ref="G572:I573" si="128">G573</f>
        <v>107256.49400000001</v>
      </c>
      <c r="H572" s="42">
        <f t="shared" si="128"/>
        <v>112094.692</v>
      </c>
      <c r="I572" s="42">
        <f t="shared" si="128"/>
        <v>112094.692</v>
      </c>
      <c r="J572" s="61">
        <f t="shared" si="123"/>
        <v>104.51086719280605</v>
      </c>
      <c r="K572" s="61">
        <f t="shared" si="124"/>
        <v>100</v>
      </c>
    </row>
    <row r="573" spans="1:11" s="16" customFormat="1" ht="15.75" outlineLevel="6" x14ac:dyDescent="0.25">
      <c r="A573" s="4" t="s">
        <v>101</v>
      </c>
      <c r="B573" s="125">
        <v>953</v>
      </c>
      <c r="C573" s="5" t="s">
        <v>19</v>
      </c>
      <c r="D573" s="5" t="s">
        <v>209</v>
      </c>
      <c r="E573" s="5" t="s">
        <v>102</v>
      </c>
      <c r="F573" s="5"/>
      <c r="G573" s="52">
        <f t="shared" si="128"/>
        <v>107256.49400000001</v>
      </c>
      <c r="H573" s="52">
        <f t="shared" si="128"/>
        <v>112094.692</v>
      </c>
      <c r="I573" s="52">
        <f t="shared" si="128"/>
        <v>112094.692</v>
      </c>
      <c r="J573" s="61">
        <f t="shared" si="123"/>
        <v>104.51086719280605</v>
      </c>
      <c r="K573" s="61">
        <f t="shared" si="124"/>
        <v>100</v>
      </c>
    </row>
    <row r="574" spans="1:11" s="16" customFormat="1" ht="47.25" outlineLevel="6" x14ac:dyDescent="0.25">
      <c r="A574" s="23" t="s">
        <v>162</v>
      </c>
      <c r="B574" s="126">
        <v>953</v>
      </c>
      <c r="C574" s="20" t="s">
        <v>19</v>
      </c>
      <c r="D574" s="20" t="s">
        <v>209</v>
      </c>
      <c r="E574" s="20" t="s">
        <v>78</v>
      </c>
      <c r="F574" s="20"/>
      <c r="G574" s="50">
        <v>107256.49400000001</v>
      </c>
      <c r="H574" s="50">
        <v>112094.692</v>
      </c>
      <c r="I574" s="95">
        <v>112094.692</v>
      </c>
      <c r="J574" s="61">
        <f t="shared" si="123"/>
        <v>104.51086719280605</v>
      </c>
      <c r="K574" s="61">
        <f t="shared" si="124"/>
        <v>100</v>
      </c>
    </row>
    <row r="575" spans="1:11" s="16" customFormat="1" ht="31.5" outlineLevel="6" x14ac:dyDescent="0.25">
      <c r="A575" s="26" t="s">
        <v>130</v>
      </c>
      <c r="B575" s="37">
        <v>953</v>
      </c>
      <c r="C575" s="13" t="s">
        <v>19</v>
      </c>
      <c r="D575" s="13" t="s">
        <v>210</v>
      </c>
      <c r="E575" s="13" t="s">
        <v>5</v>
      </c>
      <c r="F575" s="13"/>
      <c r="G575" s="42">
        <f t="shared" ref="G575:I576" si="129">G576</f>
        <v>1635.1</v>
      </c>
      <c r="H575" s="42">
        <f t="shared" si="129"/>
        <v>6199.4563900000003</v>
      </c>
      <c r="I575" s="42">
        <f t="shared" si="129"/>
        <v>6199.4563900000003</v>
      </c>
      <c r="J575" s="61">
        <f t="shared" si="123"/>
        <v>379.14845514035841</v>
      </c>
      <c r="K575" s="61">
        <f t="shared" si="124"/>
        <v>100</v>
      </c>
    </row>
    <row r="576" spans="1:11" s="16" customFormat="1" ht="15.75" outlineLevel="6" x14ac:dyDescent="0.25">
      <c r="A576" s="4" t="s">
        <v>101</v>
      </c>
      <c r="B576" s="125">
        <v>953</v>
      </c>
      <c r="C576" s="5" t="s">
        <v>19</v>
      </c>
      <c r="D576" s="5" t="s">
        <v>210</v>
      </c>
      <c r="E576" s="5" t="s">
        <v>102</v>
      </c>
      <c r="F576" s="5"/>
      <c r="G576" s="52">
        <f t="shared" si="129"/>
        <v>1635.1</v>
      </c>
      <c r="H576" s="52">
        <f t="shared" si="129"/>
        <v>6199.4563900000003</v>
      </c>
      <c r="I576" s="52">
        <f t="shared" si="129"/>
        <v>6199.4563900000003</v>
      </c>
      <c r="J576" s="61">
        <f t="shared" si="123"/>
        <v>379.14845514035841</v>
      </c>
      <c r="K576" s="61">
        <f t="shared" si="124"/>
        <v>100</v>
      </c>
    </row>
    <row r="577" spans="1:11" s="16" customFormat="1" ht="15.75" outlineLevel="6" x14ac:dyDescent="0.25">
      <c r="A577" s="23" t="s">
        <v>79</v>
      </c>
      <c r="B577" s="126">
        <v>953</v>
      </c>
      <c r="C577" s="20" t="s">
        <v>19</v>
      </c>
      <c r="D577" s="20" t="s">
        <v>210</v>
      </c>
      <c r="E577" s="20" t="s">
        <v>80</v>
      </c>
      <c r="F577" s="20"/>
      <c r="G577" s="50">
        <v>1635.1</v>
      </c>
      <c r="H577" s="50">
        <v>6199.4563900000003</v>
      </c>
      <c r="I577" s="95">
        <v>6199.4563900000003</v>
      </c>
      <c r="J577" s="61">
        <f t="shared" si="123"/>
        <v>379.14845514035841</v>
      </c>
      <c r="K577" s="61">
        <f t="shared" si="124"/>
        <v>100</v>
      </c>
    </row>
    <row r="578" spans="1:11" s="16" customFormat="1" ht="31.5" outlineLevel="6" x14ac:dyDescent="0.25">
      <c r="A578" s="27" t="s">
        <v>445</v>
      </c>
      <c r="B578" s="27">
        <v>953</v>
      </c>
      <c r="C578" s="8" t="s">
        <v>19</v>
      </c>
      <c r="D578" s="8" t="s">
        <v>446</v>
      </c>
      <c r="E578" s="8" t="s">
        <v>5</v>
      </c>
      <c r="F578" s="8"/>
      <c r="G578" s="51">
        <f>G579+G582</f>
        <v>4494.0438199999999</v>
      </c>
      <c r="H578" s="51">
        <f t="shared" ref="H578:I578" si="130">H579+H582</f>
        <v>3754.442</v>
      </c>
      <c r="I578" s="51">
        <f t="shared" si="130"/>
        <v>3422.46308</v>
      </c>
      <c r="J578" s="61">
        <f t="shared" si="123"/>
        <v>76.15553423775917</v>
      </c>
      <c r="K578" s="61">
        <f t="shared" si="124"/>
        <v>91.157702795781631</v>
      </c>
    </row>
    <row r="579" spans="1:11" s="16" customFormat="1" ht="47.25" outlineLevel="6" x14ac:dyDescent="0.25">
      <c r="A579" s="26" t="s">
        <v>458</v>
      </c>
      <c r="B579" s="37">
        <v>953</v>
      </c>
      <c r="C579" s="13" t="s">
        <v>19</v>
      </c>
      <c r="D579" s="13" t="s">
        <v>457</v>
      </c>
      <c r="E579" s="13" t="s">
        <v>5</v>
      </c>
      <c r="F579" s="13"/>
      <c r="G579" s="71">
        <f t="shared" ref="G579:I583" si="131">G580</f>
        <v>4359.0438199999999</v>
      </c>
      <c r="H579" s="71">
        <f t="shared" si="131"/>
        <v>3651.76811</v>
      </c>
      <c r="I579" s="71">
        <f t="shared" si="131"/>
        <v>3319.78919</v>
      </c>
      <c r="J579" s="61">
        <f t="shared" si="123"/>
        <v>76.158656051317237</v>
      </c>
      <c r="K579" s="61">
        <f t="shared" si="124"/>
        <v>90.90909088419636</v>
      </c>
    </row>
    <row r="580" spans="1:11" s="16" customFormat="1" ht="15.75" outlineLevel="6" x14ac:dyDescent="0.25">
      <c r="A580" s="4" t="s">
        <v>101</v>
      </c>
      <c r="B580" s="125">
        <v>953</v>
      </c>
      <c r="C580" s="5" t="s">
        <v>19</v>
      </c>
      <c r="D580" s="5" t="s">
        <v>457</v>
      </c>
      <c r="E580" s="5" t="s">
        <v>102</v>
      </c>
      <c r="F580" s="5"/>
      <c r="G580" s="72">
        <f t="shared" si="131"/>
        <v>4359.0438199999999</v>
      </c>
      <c r="H580" s="72">
        <f t="shared" si="131"/>
        <v>3651.76811</v>
      </c>
      <c r="I580" s="72">
        <f t="shared" si="131"/>
        <v>3319.78919</v>
      </c>
      <c r="J580" s="61">
        <f t="shared" si="123"/>
        <v>76.158656051317237</v>
      </c>
      <c r="K580" s="61">
        <f t="shared" si="124"/>
        <v>90.90909088419636</v>
      </c>
    </row>
    <row r="581" spans="1:11" s="16" customFormat="1" ht="15.75" outlineLevel="6" x14ac:dyDescent="0.25">
      <c r="A581" s="40" t="s">
        <v>79</v>
      </c>
      <c r="B581" s="150">
        <v>953</v>
      </c>
      <c r="C581" s="20" t="s">
        <v>19</v>
      </c>
      <c r="D581" s="20" t="s">
        <v>457</v>
      </c>
      <c r="E581" s="20" t="s">
        <v>80</v>
      </c>
      <c r="F581" s="20"/>
      <c r="G581" s="73">
        <v>4359.0438199999999</v>
      </c>
      <c r="H581" s="73">
        <v>3651.76811</v>
      </c>
      <c r="I581" s="104">
        <v>3319.78919</v>
      </c>
      <c r="J581" s="61">
        <f t="shared" si="123"/>
        <v>76.158656051317237</v>
      </c>
      <c r="K581" s="61">
        <f t="shared" si="124"/>
        <v>90.90909088419636</v>
      </c>
    </row>
    <row r="582" spans="1:11" s="16" customFormat="1" ht="47.25" outlineLevel="6" x14ac:dyDescent="0.25">
      <c r="A582" s="26" t="s">
        <v>460</v>
      </c>
      <c r="B582" s="37">
        <v>953</v>
      </c>
      <c r="C582" s="13" t="s">
        <v>19</v>
      </c>
      <c r="D582" s="13" t="s">
        <v>459</v>
      </c>
      <c r="E582" s="13" t="s">
        <v>5</v>
      </c>
      <c r="F582" s="13"/>
      <c r="G582" s="71">
        <f t="shared" si="131"/>
        <v>135</v>
      </c>
      <c r="H582" s="71">
        <f t="shared" si="131"/>
        <v>102.67389</v>
      </c>
      <c r="I582" s="71">
        <f t="shared" si="131"/>
        <v>102.67389</v>
      </c>
      <c r="J582" s="61">
        <f t="shared" si="123"/>
        <v>76.054733333333331</v>
      </c>
      <c r="K582" s="61">
        <f t="shared" si="124"/>
        <v>100</v>
      </c>
    </row>
    <row r="583" spans="1:11" s="16" customFormat="1" ht="15.75" outlineLevel="6" x14ac:dyDescent="0.25">
      <c r="A583" s="4" t="s">
        <v>101</v>
      </c>
      <c r="B583" s="125">
        <v>953</v>
      </c>
      <c r="C583" s="5" t="s">
        <v>19</v>
      </c>
      <c r="D583" s="5" t="s">
        <v>459</v>
      </c>
      <c r="E583" s="5" t="s">
        <v>102</v>
      </c>
      <c r="F583" s="5"/>
      <c r="G583" s="72">
        <f t="shared" si="131"/>
        <v>135</v>
      </c>
      <c r="H583" s="72">
        <f t="shared" si="131"/>
        <v>102.67389</v>
      </c>
      <c r="I583" s="72">
        <f t="shared" si="131"/>
        <v>102.67389</v>
      </c>
      <c r="J583" s="61">
        <f t="shared" si="123"/>
        <v>76.054733333333331</v>
      </c>
      <c r="K583" s="61">
        <f t="shared" si="124"/>
        <v>100</v>
      </c>
    </row>
    <row r="584" spans="1:11" s="16" customFormat="1" ht="15.75" outlineLevel="6" x14ac:dyDescent="0.25">
      <c r="A584" s="40" t="s">
        <v>79</v>
      </c>
      <c r="B584" s="150">
        <v>953</v>
      </c>
      <c r="C584" s="20" t="s">
        <v>19</v>
      </c>
      <c r="D584" s="20" t="s">
        <v>459</v>
      </c>
      <c r="E584" s="20" t="s">
        <v>80</v>
      </c>
      <c r="F584" s="20"/>
      <c r="G584" s="73">
        <v>135</v>
      </c>
      <c r="H584" s="73">
        <v>102.67389</v>
      </c>
      <c r="I584" s="104">
        <v>102.67389</v>
      </c>
      <c r="J584" s="61">
        <f t="shared" si="123"/>
        <v>76.054733333333331</v>
      </c>
      <c r="K584" s="61">
        <f t="shared" si="124"/>
        <v>100</v>
      </c>
    </row>
    <row r="585" spans="1:11" s="16" customFormat="1" ht="15.75" outlineLevel="6" x14ac:dyDescent="0.25">
      <c r="A585" s="28" t="s">
        <v>40</v>
      </c>
      <c r="B585" s="11">
        <v>953</v>
      </c>
      <c r="C585" s="18" t="s">
        <v>20</v>
      </c>
      <c r="D585" s="18" t="s">
        <v>198</v>
      </c>
      <c r="E585" s="18" t="s">
        <v>5</v>
      </c>
      <c r="F585" s="18"/>
      <c r="G585" s="46">
        <f>G586+G593</f>
        <v>586796.70380000002</v>
      </c>
      <c r="H585" s="46">
        <f>H586+H593</f>
        <v>627695.77563000005</v>
      </c>
      <c r="I585" s="46">
        <f>I586+I593</f>
        <v>622337.24848000007</v>
      </c>
      <c r="J585" s="61">
        <f t="shared" si="123"/>
        <v>106.05670489453081</v>
      </c>
      <c r="K585" s="61">
        <f t="shared" si="124"/>
        <v>99.146317793102583</v>
      </c>
    </row>
    <row r="586" spans="1:11" s="16" customFormat="1" ht="31.5" outlineLevel="6" x14ac:dyDescent="0.25">
      <c r="A586" s="14" t="s">
        <v>114</v>
      </c>
      <c r="B586" s="27">
        <v>953</v>
      </c>
      <c r="C586" s="7" t="s">
        <v>20</v>
      </c>
      <c r="D586" s="7" t="s">
        <v>286</v>
      </c>
      <c r="E586" s="7" t="s">
        <v>5</v>
      </c>
      <c r="F586" s="7"/>
      <c r="G586" s="41">
        <f t="shared" ref="G586:I591" si="132">G587</f>
        <v>0</v>
      </c>
      <c r="H586" s="41">
        <f t="shared" si="132"/>
        <v>0</v>
      </c>
      <c r="I586" s="41">
        <f>I587</f>
        <v>763.48</v>
      </c>
      <c r="J586" s="61">
        <v>0</v>
      </c>
      <c r="K586" s="61">
        <v>0</v>
      </c>
    </row>
    <row r="587" spans="1:11" s="16" customFormat="1" ht="31.5" outlineLevel="6" x14ac:dyDescent="0.25">
      <c r="A587" s="14" t="s">
        <v>116</v>
      </c>
      <c r="B587" s="27">
        <v>953</v>
      </c>
      <c r="C587" s="7" t="s">
        <v>20</v>
      </c>
      <c r="D587" s="7" t="s">
        <v>286</v>
      </c>
      <c r="E587" s="7" t="s">
        <v>5</v>
      </c>
      <c r="F587" s="7"/>
      <c r="G587" s="41">
        <f>G591</f>
        <v>0</v>
      </c>
      <c r="H587" s="41">
        <f>H591+H588</f>
        <v>0</v>
      </c>
      <c r="I587" s="41">
        <f>I591+I588</f>
        <v>763.48</v>
      </c>
      <c r="J587" s="61">
        <v>0</v>
      </c>
      <c r="K587" s="61">
        <v>0</v>
      </c>
    </row>
    <row r="588" spans="1:11" s="84" customFormat="1" ht="31.5" outlineLevel="6" x14ac:dyDescent="0.25">
      <c r="A588" s="117" t="s">
        <v>514</v>
      </c>
      <c r="B588" s="142">
        <v>953</v>
      </c>
      <c r="C588" s="82" t="s">
        <v>20</v>
      </c>
      <c r="D588" s="82" t="s">
        <v>292</v>
      </c>
      <c r="E588" s="82" t="s">
        <v>5</v>
      </c>
      <c r="F588" s="82"/>
      <c r="G588" s="83">
        <f>G589</f>
        <v>0</v>
      </c>
      <c r="H588" s="83">
        <f t="shared" ref="H588:I589" si="133">H589</f>
        <v>0</v>
      </c>
      <c r="I588" s="83">
        <f t="shared" si="133"/>
        <v>763.48</v>
      </c>
      <c r="J588" s="61">
        <v>0</v>
      </c>
      <c r="K588" s="61">
        <v>0</v>
      </c>
    </row>
    <row r="589" spans="1:11" s="84" customFormat="1" ht="31.5" outlineLevel="6" x14ac:dyDescent="0.25">
      <c r="A589" s="86" t="s">
        <v>418</v>
      </c>
      <c r="B589" s="143">
        <v>953</v>
      </c>
      <c r="C589" s="87" t="s">
        <v>20</v>
      </c>
      <c r="D589" s="87" t="s">
        <v>292</v>
      </c>
      <c r="E589" s="87" t="s">
        <v>85</v>
      </c>
      <c r="F589" s="87"/>
      <c r="G589" s="88">
        <f>G590</f>
        <v>0</v>
      </c>
      <c r="H589" s="88">
        <f t="shared" si="133"/>
        <v>0</v>
      </c>
      <c r="I589" s="88">
        <f t="shared" si="133"/>
        <v>763.48</v>
      </c>
      <c r="J589" s="61">
        <v>0</v>
      </c>
      <c r="K589" s="61">
        <v>0</v>
      </c>
    </row>
    <row r="590" spans="1:11" s="84" customFormat="1" ht="15.75" outlineLevel="6" x14ac:dyDescent="0.25">
      <c r="A590" s="91" t="s">
        <v>420</v>
      </c>
      <c r="B590" s="141">
        <v>953</v>
      </c>
      <c r="C590" s="118" t="s">
        <v>20</v>
      </c>
      <c r="D590" s="118" t="s">
        <v>292</v>
      </c>
      <c r="E590" s="68" t="s">
        <v>86</v>
      </c>
      <c r="F590" s="118"/>
      <c r="G590" s="119">
        <v>0</v>
      </c>
      <c r="H590" s="119">
        <v>0</v>
      </c>
      <c r="I590" s="120">
        <v>763.48</v>
      </c>
      <c r="J590" s="61">
        <v>0</v>
      </c>
      <c r="K590" s="61">
        <v>0</v>
      </c>
    </row>
    <row r="591" spans="1:11" s="16" customFormat="1" ht="31.5" outlineLevel="6" x14ac:dyDescent="0.25">
      <c r="A591" s="21" t="s">
        <v>335</v>
      </c>
      <c r="B591" s="37">
        <v>953</v>
      </c>
      <c r="C591" s="13" t="s">
        <v>20</v>
      </c>
      <c r="D591" s="13" t="s">
        <v>336</v>
      </c>
      <c r="E591" s="13" t="s">
        <v>5</v>
      </c>
      <c r="F591" s="13"/>
      <c r="G591" s="42">
        <f t="shared" si="132"/>
        <v>0</v>
      </c>
      <c r="H591" s="42">
        <f t="shared" si="132"/>
        <v>0</v>
      </c>
      <c r="I591" s="42">
        <f t="shared" si="132"/>
        <v>0</v>
      </c>
      <c r="J591" s="61">
        <v>0</v>
      </c>
      <c r="K591" s="61">
        <v>0</v>
      </c>
    </row>
    <row r="592" spans="1:11" s="16" customFormat="1" ht="15.75" outlineLevel="6" x14ac:dyDescent="0.25">
      <c r="A592" s="39" t="s">
        <v>79</v>
      </c>
      <c r="B592" s="128">
        <v>953</v>
      </c>
      <c r="C592" s="38" t="s">
        <v>20</v>
      </c>
      <c r="D592" s="38" t="s">
        <v>336</v>
      </c>
      <c r="E592" s="38" t="s">
        <v>80</v>
      </c>
      <c r="F592" s="38"/>
      <c r="G592" s="64">
        <v>0</v>
      </c>
      <c r="H592" s="64">
        <v>0</v>
      </c>
      <c r="I592" s="97">
        <v>0</v>
      </c>
      <c r="J592" s="61">
        <v>0</v>
      </c>
      <c r="K592" s="61">
        <v>0</v>
      </c>
    </row>
    <row r="593" spans="1:11" s="16" customFormat="1" ht="15.75" outlineLevel="6" x14ac:dyDescent="0.25">
      <c r="A593" s="9" t="s">
        <v>122</v>
      </c>
      <c r="B593" s="9">
        <v>953</v>
      </c>
      <c r="C593" s="8" t="s">
        <v>20</v>
      </c>
      <c r="D593" s="8" t="s">
        <v>198</v>
      </c>
      <c r="E593" s="8" t="s">
        <v>5</v>
      </c>
      <c r="F593" s="8"/>
      <c r="G593" s="51">
        <f>G594+G623+G627+G631+G641</f>
        <v>586796.70380000002</v>
      </c>
      <c r="H593" s="51">
        <f>H594+H623+H627+H631+H641</f>
        <v>627695.77563000005</v>
      </c>
      <c r="I593" s="51">
        <f>I594+I623+I627+I631+I641</f>
        <v>621573.76848000009</v>
      </c>
      <c r="J593" s="61">
        <f t="shared" si="123"/>
        <v>105.92659509755073</v>
      </c>
      <c r="K593" s="61">
        <f t="shared" si="124"/>
        <v>99.024685621971003</v>
      </c>
    </row>
    <row r="594" spans="1:11" s="16" customFormat="1" ht="15.75" outlineLevel="6" x14ac:dyDescent="0.25">
      <c r="A594" s="27" t="s">
        <v>181</v>
      </c>
      <c r="B594" s="27">
        <v>953</v>
      </c>
      <c r="C594" s="7" t="s">
        <v>20</v>
      </c>
      <c r="D594" s="7" t="s">
        <v>206</v>
      </c>
      <c r="E594" s="7" t="s">
        <v>5</v>
      </c>
      <c r="F594" s="7"/>
      <c r="G594" s="41">
        <f>G595</f>
        <v>578906.47380000004</v>
      </c>
      <c r="H594" s="41">
        <f t="shared" ref="H594:I594" si="134">H595</f>
        <v>625166.38010000007</v>
      </c>
      <c r="I594" s="41">
        <f t="shared" si="134"/>
        <v>619221.3976400001</v>
      </c>
      <c r="J594" s="61">
        <f t="shared" si="123"/>
        <v>106.96397875383374</v>
      </c>
      <c r="K594" s="61">
        <f t="shared" si="124"/>
        <v>99.049055955464354</v>
      </c>
    </row>
    <row r="595" spans="1:11" s="16" customFormat="1" ht="15.75" outlineLevel="6" x14ac:dyDescent="0.25">
      <c r="A595" s="15" t="s">
        <v>129</v>
      </c>
      <c r="B595" s="15">
        <v>953</v>
      </c>
      <c r="C595" s="8" t="s">
        <v>20</v>
      </c>
      <c r="D595" s="8" t="s">
        <v>212</v>
      </c>
      <c r="E595" s="8" t="s">
        <v>5</v>
      </c>
      <c r="F595" s="8"/>
      <c r="G595" s="74">
        <f>G596+G599+G602+G605+G608+G611+G614+G617+G620</f>
        <v>578906.47380000004</v>
      </c>
      <c r="H595" s="74">
        <f>H596+H599+H602+H605+H608+H611+H614+H617+H620</f>
        <v>625166.38010000007</v>
      </c>
      <c r="I595" s="74">
        <f>I596+I599+I602+I605+I608+I611+I614+I617+I620</f>
        <v>619221.3976400001</v>
      </c>
      <c r="J595" s="61">
        <f t="shared" si="123"/>
        <v>106.96397875383374</v>
      </c>
      <c r="K595" s="61">
        <f t="shared" si="124"/>
        <v>99.049055955464354</v>
      </c>
    </row>
    <row r="596" spans="1:11" s="16" customFormat="1" ht="31.5" outlineLevel="6" x14ac:dyDescent="0.25">
      <c r="A596" s="21" t="s">
        <v>127</v>
      </c>
      <c r="B596" s="37">
        <v>953</v>
      </c>
      <c r="C596" s="13" t="s">
        <v>20</v>
      </c>
      <c r="D596" s="13" t="s">
        <v>213</v>
      </c>
      <c r="E596" s="13" t="s">
        <v>5</v>
      </c>
      <c r="F596" s="13"/>
      <c r="G596" s="71">
        <f>G597</f>
        <v>139000</v>
      </c>
      <c r="H596" s="71">
        <f t="shared" ref="H596:I596" si="135">H597</f>
        <v>149250</v>
      </c>
      <c r="I596" s="71">
        <f t="shared" si="135"/>
        <v>149250</v>
      </c>
      <c r="J596" s="61">
        <f t="shared" si="123"/>
        <v>107.37410071942446</v>
      </c>
      <c r="K596" s="61">
        <f t="shared" si="124"/>
        <v>100</v>
      </c>
    </row>
    <row r="597" spans="1:11" s="16" customFormat="1" ht="15.75" outlineLevel="6" x14ac:dyDescent="0.25">
      <c r="A597" s="4" t="s">
        <v>101</v>
      </c>
      <c r="B597" s="125">
        <v>953</v>
      </c>
      <c r="C597" s="5" t="s">
        <v>20</v>
      </c>
      <c r="D597" s="5" t="s">
        <v>213</v>
      </c>
      <c r="E597" s="5" t="s">
        <v>102</v>
      </c>
      <c r="F597" s="5"/>
      <c r="G597" s="72">
        <f>G598</f>
        <v>139000</v>
      </c>
      <c r="H597" s="72">
        <f t="shared" ref="H597:I597" si="136">H598</f>
        <v>149250</v>
      </c>
      <c r="I597" s="72">
        <f t="shared" si="136"/>
        <v>149250</v>
      </c>
      <c r="J597" s="61">
        <f t="shared" si="123"/>
        <v>107.37410071942446</v>
      </c>
      <c r="K597" s="61">
        <f t="shared" si="124"/>
        <v>100</v>
      </c>
    </row>
    <row r="598" spans="1:11" s="16" customFormat="1" ht="47.25" outlineLevel="6" x14ac:dyDescent="0.25">
      <c r="A598" s="23" t="s">
        <v>162</v>
      </c>
      <c r="B598" s="126">
        <v>953</v>
      </c>
      <c r="C598" s="20" t="s">
        <v>20</v>
      </c>
      <c r="D598" s="20" t="s">
        <v>213</v>
      </c>
      <c r="E598" s="20" t="s">
        <v>78</v>
      </c>
      <c r="F598" s="20"/>
      <c r="G598" s="73">
        <v>139000</v>
      </c>
      <c r="H598" s="73">
        <v>149250</v>
      </c>
      <c r="I598" s="104">
        <v>149250</v>
      </c>
      <c r="J598" s="61">
        <f t="shared" si="123"/>
        <v>107.37410071942446</v>
      </c>
      <c r="K598" s="61">
        <f t="shared" si="124"/>
        <v>100</v>
      </c>
    </row>
    <row r="599" spans="1:11" s="16" customFormat="1" ht="31.5" outlineLevel="6" x14ac:dyDescent="0.25">
      <c r="A599" s="26" t="s">
        <v>159</v>
      </c>
      <c r="B599" s="37">
        <v>953</v>
      </c>
      <c r="C599" s="13" t="s">
        <v>20</v>
      </c>
      <c r="D599" s="13" t="s">
        <v>234</v>
      </c>
      <c r="E599" s="13" t="s">
        <v>5</v>
      </c>
      <c r="F599" s="13"/>
      <c r="G599" s="71">
        <f t="shared" ref="G599:I600" si="137">G600</f>
        <v>940.7</v>
      </c>
      <c r="H599" s="71">
        <f t="shared" si="137"/>
        <v>13637.54415</v>
      </c>
      <c r="I599" s="71">
        <f t="shared" si="137"/>
        <v>13637.54415</v>
      </c>
      <c r="J599" s="61">
        <f t="shared" si="123"/>
        <v>1449.7229882002764</v>
      </c>
      <c r="K599" s="61">
        <f t="shared" si="124"/>
        <v>100</v>
      </c>
    </row>
    <row r="600" spans="1:11" s="16" customFormat="1" ht="15.75" outlineLevel="6" x14ac:dyDescent="0.25">
      <c r="A600" s="4" t="s">
        <v>101</v>
      </c>
      <c r="B600" s="125">
        <v>953</v>
      </c>
      <c r="C600" s="5" t="s">
        <v>20</v>
      </c>
      <c r="D600" s="5" t="s">
        <v>234</v>
      </c>
      <c r="E600" s="5" t="s">
        <v>102</v>
      </c>
      <c r="F600" s="5"/>
      <c r="G600" s="72">
        <f t="shared" si="137"/>
        <v>940.7</v>
      </c>
      <c r="H600" s="72">
        <f t="shared" si="137"/>
        <v>13637.54415</v>
      </c>
      <c r="I600" s="72">
        <f t="shared" si="137"/>
        <v>13637.54415</v>
      </c>
      <c r="J600" s="61">
        <f t="shared" si="123"/>
        <v>1449.7229882002764</v>
      </c>
      <c r="K600" s="61">
        <f t="shared" si="124"/>
        <v>100</v>
      </c>
    </row>
    <row r="601" spans="1:11" s="16" customFormat="1" ht="15.75" outlineLevel="6" x14ac:dyDescent="0.25">
      <c r="A601" s="23" t="s">
        <v>79</v>
      </c>
      <c r="B601" s="126">
        <v>953</v>
      </c>
      <c r="C601" s="20" t="s">
        <v>20</v>
      </c>
      <c r="D601" s="20" t="s">
        <v>234</v>
      </c>
      <c r="E601" s="20" t="s">
        <v>80</v>
      </c>
      <c r="F601" s="20"/>
      <c r="G601" s="73">
        <v>940.7</v>
      </c>
      <c r="H601" s="73">
        <v>13637.54415</v>
      </c>
      <c r="I601" s="104">
        <v>13637.54415</v>
      </c>
      <c r="J601" s="61">
        <f t="shared" si="123"/>
        <v>1449.7229882002764</v>
      </c>
      <c r="K601" s="61">
        <f t="shared" si="124"/>
        <v>100</v>
      </c>
    </row>
    <row r="602" spans="1:11" s="16" customFormat="1" ht="63" outlineLevel="6" x14ac:dyDescent="0.25">
      <c r="A602" s="21" t="s">
        <v>461</v>
      </c>
      <c r="B602" s="37">
        <v>953</v>
      </c>
      <c r="C602" s="13" t="s">
        <v>20</v>
      </c>
      <c r="D602" s="13" t="s">
        <v>480</v>
      </c>
      <c r="E602" s="13" t="s">
        <v>5</v>
      </c>
      <c r="F602" s="13"/>
      <c r="G602" s="71">
        <f t="shared" ref="G602:I603" si="138">G603</f>
        <v>989.4248</v>
      </c>
      <c r="H602" s="71">
        <f t="shared" si="138"/>
        <v>594.98800000000006</v>
      </c>
      <c r="I602" s="71">
        <f t="shared" si="138"/>
        <v>594.98800000000006</v>
      </c>
      <c r="J602" s="61">
        <f t="shared" si="123"/>
        <v>60.134736869340657</v>
      </c>
      <c r="K602" s="61">
        <f t="shared" si="124"/>
        <v>100</v>
      </c>
    </row>
    <row r="603" spans="1:11" s="16" customFormat="1" ht="15.75" outlineLevel="6" x14ac:dyDescent="0.25">
      <c r="A603" s="4" t="s">
        <v>101</v>
      </c>
      <c r="B603" s="125">
        <v>953</v>
      </c>
      <c r="C603" s="5" t="s">
        <v>20</v>
      </c>
      <c r="D603" s="5" t="s">
        <v>480</v>
      </c>
      <c r="E603" s="5" t="s">
        <v>102</v>
      </c>
      <c r="F603" s="5"/>
      <c r="G603" s="72">
        <f t="shared" si="138"/>
        <v>989.4248</v>
      </c>
      <c r="H603" s="72">
        <f t="shared" si="138"/>
        <v>594.98800000000006</v>
      </c>
      <c r="I603" s="72">
        <f t="shared" si="138"/>
        <v>594.98800000000006</v>
      </c>
      <c r="J603" s="61">
        <f t="shared" si="123"/>
        <v>60.134736869340657</v>
      </c>
      <c r="K603" s="61">
        <f t="shared" si="124"/>
        <v>100</v>
      </c>
    </row>
    <row r="604" spans="1:11" s="16" customFormat="1" ht="15.75" outlineLevel="6" x14ac:dyDescent="0.25">
      <c r="A604" s="23" t="s">
        <v>79</v>
      </c>
      <c r="B604" s="126">
        <v>953</v>
      </c>
      <c r="C604" s="20" t="s">
        <v>20</v>
      </c>
      <c r="D604" s="20" t="s">
        <v>480</v>
      </c>
      <c r="E604" s="20" t="s">
        <v>80</v>
      </c>
      <c r="F604" s="20"/>
      <c r="G604" s="73">
        <v>989.4248</v>
      </c>
      <c r="H604" s="73">
        <v>594.98800000000006</v>
      </c>
      <c r="I604" s="104">
        <v>594.98800000000006</v>
      </c>
      <c r="J604" s="61">
        <f t="shared" si="123"/>
        <v>60.134736869340657</v>
      </c>
      <c r="K604" s="61">
        <f t="shared" si="124"/>
        <v>100</v>
      </c>
    </row>
    <row r="605" spans="1:11" s="16" customFormat="1" ht="50.25" customHeight="1" outlineLevel="6" x14ac:dyDescent="0.25">
      <c r="A605" s="21" t="s">
        <v>348</v>
      </c>
      <c r="B605" s="37">
        <v>953</v>
      </c>
      <c r="C605" s="13" t="s">
        <v>20</v>
      </c>
      <c r="D605" s="13" t="s">
        <v>347</v>
      </c>
      <c r="E605" s="13" t="s">
        <v>5</v>
      </c>
      <c r="F605" s="13"/>
      <c r="G605" s="71">
        <f t="shared" ref="G605:I606" si="139">G606</f>
        <v>26793</v>
      </c>
      <c r="H605" s="71">
        <f t="shared" si="139"/>
        <v>26793</v>
      </c>
      <c r="I605" s="71">
        <f t="shared" si="139"/>
        <v>24607.8</v>
      </c>
      <c r="J605" s="61">
        <f t="shared" si="123"/>
        <v>91.844138394356733</v>
      </c>
      <c r="K605" s="61">
        <f t="shared" si="124"/>
        <v>91.844138394356733</v>
      </c>
    </row>
    <row r="606" spans="1:11" s="16" customFormat="1" ht="15.75" outlineLevel="6" x14ac:dyDescent="0.25">
      <c r="A606" s="4" t="s">
        <v>101</v>
      </c>
      <c r="B606" s="125">
        <v>953</v>
      </c>
      <c r="C606" s="5" t="s">
        <v>20</v>
      </c>
      <c r="D606" s="5" t="s">
        <v>347</v>
      </c>
      <c r="E606" s="5" t="s">
        <v>102</v>
      </c>
      <c r="F606" s="5"/>
      <c r="G606" s="72">
        <f t="shared" si="139"/>
        <v>26793</v>
      </c>
      <c r="H606" s="72">
        <f t="shared" si="139"/>
        <v>26793</v>
      </c>
      <c r="I606" s="72">
        <f t="shared" si="139"/>
        <v>24607.8</v>
      </c>
      <c r="J606" s="61">
        <f t="shared" si="123"/>
        <v>91.844138394356733</v>
      </c>
      <c r="K606" s="61">
        <f t="shared" si="124"/>
        <v>91.844138394356733</v>
      </c>
    </row>
    <row r="607" spans="1:11" s="16" customFormat="1" ht="47.25" outlineLevel="6" x14ac:dyDescent="0.25">
      <c r="A607" s="23" t="s">
        <v>162</v>
      </c>
      <c r="B607" s="126">
        <v>953</v>
      </c>
      <c r="C607" s="20" t="s">
        <v>20</v>
      </c>
      <c r="D607" s="20" t="s">
        <v>347</v>
      </c>
      <c r="E607" s="20" t="s">
        <v>78</v>
      </c>
      <c r="F607" s="20"/>
      <c r="G607" s="73">
        <v>26793</v>
      </c>
      <c r="H607" s="73">
        <v>26793</v>
      </c>
      <c r="I607" s="104">
        <v>24607.8</v>
      </c>
      <c r="J607" s="61">
        <f t="shared" si="123"/>
        <v>91.844138394356733</v>
      </c>
      <c r="K607" s="61">
        <f t="shared" si="124"/>
        <v>91.844138394356733</v>
      </c>
    </row>
    <row r="608" spans="1:11" s="16" customFormat="1" ht="47.25" outlineLevel="6" x14ac:dyDescent="0.25">
      <c r="A608" s="26" t="s">
        <v>466</v>
      </c>
      <c r="B608" s="37">
        <v>953</v>
      </c>
      <c r="C608" s="13" t="s">
        <v>20</v>
      </c>
      <c r="D608" s="13" t="s">
        <v>467</v>
      </c>
      <c r="E608" s="13" t="s">
        <v>5</v>
      </c>
      <c r="F608" s="13"/>
      <c r="G608" s="71">
        <f>G609</f>
        <v>0</v>
      </c>
      <c r="H608" s="71">
        <f t="shared" ref="H608:I608" si="140">H609</f>
        <v>2426.3878500000001</v>
      </c>
      <c r="I608" s="71">
        <f t="shared" si="140"/>
        <v>2366.6053900000002</v>
      </c>
      <c r="J608" s="61">
        <v>0</v>
      </c>
      <c r="K608" s="61">
        <f t="shared" si="124"/>
        <v>97.53615399945231</v>
      </c>
    </row>
    <row r="609" spans="1:11" s="16" customFormat="1" ht="15.75" outlineLevel="6" x14ac:dyDescent="0.25">
      <c r="A609" s="4" t="s">
        <v>101</v>
      </c>
      <c r="B609" s="125">
        <v>953</v>
      </c>
      <c r="C609" s="5" t="s">
        <v>20</v>
      </c>
      <c r="D609" s="5" t="s">
        <v>467</v>
      </c>
      <c r="E609" s="5" t="s">
        <v>102</v>
      </c>
      <c r="F609" s="5"/>
      <c r="G609" s="72">
        <f t="shared" ref="G609:I609" si="141">G610</f>
        <v>0</v>
      </c>
      <c r="H609" s="72">
        <f t="shared" si="141"/>
        <v>2426.3878500000001</v>
      </c>
      <c r="I609" s="72">
        <f t="shared" si="141"/>
        <v>2366.6053900000002</v>
      </c>
      <c r="J609" s="61">
        <v>0</v>
      </c>
      <c r="K609" s="61">
        <f t="shared" si="124"/>
        <v>97.53615399945231</v>
      </c>
    </row>
    <row r="610" spans="1:11" s="16" customFormat="1" ht="15.75" outlineLevel="6" x14ac:dyDescent="0.25">
      <c r="A610" s="40" t="s">
        <v>79</v>
      </c>
      <c r="B610" s="150">
        <v>953</v>
      </c>
      <c r="C610" s="20" t="s">
        <v>20</v>
      </c>
      <c r="D610" s="54" t="s">
        <v>467</v>
      </c>
      <c r="E610" s="20" t="s">
        <v>80</v>
      </c>
      <c r="F610" s="20"/>
      <c r="G610" s="73">
        <v>0</v>
      </c>
      <c r="H610" s="73">
        <v>2426.3878500000001</v>
      </c>
      <c r="I610" s="104">
        <v>2366.6053900000002</v>
      </c>
      <c r="J610" s="61">
        <v>0</v>
      </c>
      <c r="K610" s="61">
        <f t="shared" si="124"/>
        <v>97.53615399945231</v>
      </c>
    </row>
    <row r="611" spans="1:11" s="16" customFormat="1" ht="49.5" customHeight="1" outlineLevel="6" x14ac:dyDescent="0.25">
      <c r="A611" s="24" t="s">
        <v>131</v>
      </c>
      <c r="B611" s="151">
        <v>953</v>
      </c>
      <c r="C611" s="25" t="s">
        <v>20</v>
      </c>
      <c r="D611" s="25" t="s">
        <v>214</v>
      </c>
      <c r="E611" s="25" t="s">
        <v>5</v>
      </c>
      <c r="F611" s="25"/>
      <c r="G611" s="75">
        <f t="shared" ref="G611:I612" si="142">G612</f>
        <v>363624.06400000001</v>
      </c>
      <c r="H611" s="75">
        <f t="shared" si="142"/>
        <v>397699.78</v>
      </c>
      <c r="I611" s="75">
        <f t="shared" si="142"/>
        <v>397699.78</v>
      </c>
      <c r="J611" s="61">
        <f t="shared" si="123"/>
        <v>109.37113886940114</v>
      </c>
      <c r="K611" s="61">
        <f t="shared" si="124"/>
        <v>100</v>
      </c>
    </row>
    <row r="612" spans="1:11" s="16" customFormat="1" ht="15.75" outlineLevel="6" x14ac:dyDescent="0.25">
      <c r="A612" s="4" t="s">
        <v>101</v>
      </c>
      <c r="B612" s="125">
        <v>953</v>
      </c>
      <c r="C612" s="5" t="s">
        <v>20</v>
      </c>
      <c r="D612" s="5" t="s">
        <v>214</v>
      </c>
      <c r="E612" s="5" t="s">
        <v>102</v>
      </c>
      <c r="F612" s="5"/>
      <c r="G612" s="72">
        <f t="shared" si="142"/>
        <v>363624.06400000001</v>
      </c>
      <c r="H612" s="72">
        <f t="shared" si="142"/>
        <v>397699.78</v>
      </c>
      <c r="I612" s="72">
        <f t="shared" si="142"/>
        <v>397699.78</v>
      </c>
      <c r="J612" s="61">
        <f t="shared" si="123"/>
        <v>109.37113886940114</v>
      </c>
      <c r="K612" s="61">
        <f t="shared" si="124"/>
        <v>100</v>
      </c>
    </row>
    <row r="613" spans="1:11" s="16" customFormat="1" ht="47.25" outlineLevel="6" x14ac:dyDescent="0.25">
      <c r="A613" s="23" t="s">
        <v>162</v>
      </c>
      <c r="B613" s="126">
        <v>953</v>
      </c>
      <c r="C613" s="20" t="s">
        <v>20</v>
      </c>
      <c r="D613" s="20" t="s">
        <v>214</v>
      </c>
      <c r="E613" s="20" t="s">
        <v>78</v>
      </c>
      <c r="F613" s="20"/>
      <c r="G613" s="73">
        <v>363624.06400000001</v>
      </c>
      <c r="H613" s="73">
        <v>397699.78</v>
      </c>
      <c r="I613" s="104">
        <v>397699.78</v>
      </c>
      <c r="J613" s="61">
        <f t="shared" si="123"/>
        <v>109.37113886940114</v>
      </c>
      <c r="K613" s="61">
        <f t="shared" si="124"/>
        <v>100</v>
      </c>
    </row>
    <row r="614" spans="1:11" s="16" customFormat="1" ht="47.25" outlineLevel="6" x14ac:dyDescent="0.25">
      <c r="A614" s="26" t="s">
        <v>468</v>
      </c>
      <c r="B614" s="37">
        <v>953</v>
      </c>
      <c r="C614" s="13" t="s">
        <v>20</v>
      </c>
      <c r="D614" s="13" t="s">
        <v>469</v>
      </c>
      <c r="E614" s="13" t="s">
        <v>5</v>
      </c>
      <c r="F614" s="13"/>
      <c r="G614" s="71">
        <f>G615</f>
        <v>0</v>
      </c>
      <c r="H614" s="71">
        <f t="shared" ref="H614:I614" si="143">H615</f>
        <v>23.905100000000001</v>
      </c>
      <c r="I614" s="71">
        <f t="shared" si="143"/>
        <v>23.905100000000001</v>
      </c>
      <c r="J614" s="61">
        <v>0</v>
      </c>
      <c r="K614" s="61">
        <f t="shared" si="124"/>
        <v>100</v>
      </c>
    </row>
    <row r="615" spans="1:11" s="16" customFormat="1" ht="15.75" outlineLevel="6" x14ac:dyDescent="0.25">
      <c r="A615" s="4" t="s">
        <v>101</v>
      </c>
      <c r="B615" s="125">
        <v>953</v>
      </c>
      <c r="C615" s="5" t="s">
        <v>20</v>
      </c>
      <c r="D615" s="5" t="s">
        <v>469</v>
      </c>
      <c r="E615" s="5" t="s">
        <v>102</v>
      </c>
      <c r="F615" s="5"/>
      <c r="G615" s="72">
        <f t="shared" ref="G615:I615" si="144">G616</f>
        <v>0</v>
      </c>
      <c r="H615" s="72">
        <f t="shared" si="144"/>
        <v>23.905100000000001</v>
      </c>
      <c r="I615" s="72">
        <f t="shared" si="144"/>
        <v>23.905100000000001</v>
      </c>
      <c r="J615" s="61">
        <v>0</v>
      </c>
      <c r="K615" s="61">
        <f t="shared" si="124"/>
        <v>100</v>
      </c>
    </row>
    <row r="616" spans="1:11" s="16" customFormat="1" ht="15.75" outlineLevel="6" x14ac:dyDescent="0.25">
      <c r="A616" s="40" t="s">
        <v>79</v>
      </c>
      <c r="B616" s="150">
        <v>953</v>
      </c>
      <c r="C616" s="20" t="s">
        <v>20</v>
      </c>
      <c r="D616" s="54" t="s">
        <v>469</v>
      </c>
      <c r="E616" s="20" t="s">
        <v>80</v>
      </c>
      <c r="F616" s="20"/>
      <c r="G616" s="73">
        <v>0</v>
      </c>
      <c r="H616" s="73">
        <v>23.905100000000001</v>
      </c>
      <c r="I616" s="104">
        <v>23.905100000000001</v>
      </c>
      <c r="J616" s="61">
        <v>0</v>
      </c>
      <c r="K616" s="61">
        <f t="shared" si="124"/>
        <v>100</v>
      </c>
    </row>
    <row r="617" spans="1:11" s="16" customFormat="1" ht="47.25" outlineLevel="6" x14ac:dyDescent="0.25">
      <c r="A617" s="24" t="s">
        <v>383</v>
      </c>
      <c r="B617" s="151">
        <v>953</v>
      </c>
      <c r="C617" s="25" t="s">
        <v>20</v>
      </c>
      <c r="D617" s="25" t="s">
        <v>384</v>
      </c>
      <c r="E617" s="25" t="s">
        <v>5</v>
      </c>
      <c r="F617" s="25"/>
      <c r="G617" s="75">
        <f t="shared" ref="G617:I618" si="145">G618</f>
        <v>24825.1</v>
      </c>
      <c r="H617" s="75">
        <f t="shared" si="145"/>
        <v>9915.6749999999993</v>
      </c>
      <c r="I617" s="75">
        <f t="shared" si="145"/>
        <v>9915.6749999999993</v>
      </c>
      <c r="J617" s="61">
        <f t="shared" si="123"/>
        <v>39.942135177703207</v>
      </c>
      <c r="K617" s="61">
        <f t="shared" si="124"/>
        <v>100</v>
      </c>
    </row>
    <row r="618" spans="1:11" s="16" customFormat="1" ht="15.75" outlineLevel="6" x14ac:dyDescent="0.25">
      <c r="A618" s="4" t="s">
        <v>101</v>
      </c>
      <c r="B618" s="125">
        <v>953</v>
      </c>
      <c r="C618" s="5" t="s">
        <v>20</v>
      </c>
      <c r="D618" s="5" t="s">
        <v>384</v>
      </c>
      <c r="E618" s="5" t="s">
        <v>102</v>
      </c>
      <c r="F618" s="5"/>
      <c r="G618" s="72">
        <f t="shared" si="145"/>
        <v>24825.1</v>
      </c>
      <c r="H618" s="72">
        <f t="shared" si="145"/>
        <v>9915.6749999999993</v>
      </c>
      <c r="I618" s="72">
        <f t="shared" si="145"/>
        <v>9915.6749999999993</v>
      </c>
      <c r="J618" s="61">
        <f t="shared" si="123"/>
        <v>39.942135177703207</v>
      </c>
      <c r="K618" s="61">
        <f t="shared" si="124"/>
        <v>100</v>
      </c>
    </row>
    <row r="619" spans="1:11" s="16" customFormat="1" ht="47.25" outlineLevel="6" x14ac:dyDescent="0.25">
      <c r="A619" s="23" t="s">
        <v>162</v>
      </c>
      <c r="B619" s="126">
        <v>953</v>
      </c>
      <c r="C619" s="20" t="s">
        <v>20</v>
      </c>
      <c r="D619" s="20" t="s">
        <v>384</v>
      </c>
      <c r="E619" s="20" t="s">
        <v>78</v>
      </c>
      <c r="F619" s="20"/>
      <c r="G619" s="73">
        <v>24825.1</v>
      </c>
      <c r="H619" s="73">
        <v>9915.6749999999993</v>
      </c>
      <c r="I619" s="104">
        <v>9915.6749999999993</v>
      </c>
      <c r="J619" s="61">
        <f t="shared" si="123"/>
        <v>39.942135177703207</v>
      </c>
      <c r="K619" s="61">
        <f t="shared" si="124"/>
        <v>100</v>
      </c>
    </row>
    <row r="620" spans="1:11" s="16" customFormat="1" ht="62.25" customHeight="1" outlineLevel="6" x14ac:dyDescent="0.25">
      <c r="A620" s="26" t="s">
        <v>350</v>
      </c>
      <c r="B620" s="37">
        <v>953</v>
      </c>
      <c r="C620" s="13" t="s">
        <v>20</v>
      </c>
      <c r="D620" s="13" t="s">
        <v>349</v>
      </c>
      <c r="E620" s="13" t="s">
        <v>5</v>
      </c>
      <c r="F620" s="13"/>
      <c r="G620" s="71">
        <f t="shared" ref="G620:I621" si="146">G621</f>
        <v>22734.185000000001</v>
      </c>
      <c r="H620" s="71">
        <f t="shared" si="146"/>
        <v>24825.1</v>
      </c>
      <c r="I620" s="71">
        <f t="shared" si="146"/>
        <v>21125.1</v>
      </c>
      <c r="J620" s="61">
        <f t="shared" si="123"/>
        <v>92.922178648585813</v>
      </c>
      <c r="K620" s="61">
        <f t="shared" si="124"/>
        <v>85.095729725157199</v>
      </c>
    </row>
    <row r="621" spans="1:11" s="16" customFormat="1" ht="15.75" outlineLevel="6" x14ac:dyDescent="0.25">
      <c r="A621" s="4" t="s">
        <v>101</v>
      </c>
      <c r="B621" s="125">
        <v>953</v>
      </c>
      <c r="C621" s="5" t="s">
        <v>20</v>
      </c>
      <c r="D621" s="5" t="s">
        <v>349</v>
      </c>
      <c r="E621" s="5" t="s">
        <v>102</v>
      </c>
      <c r="F621" s="5"/>
      <c r="G621" s="72">
        <f t="shared" si="146"/>
        <v>22734.185000000001</v>
      </c>
      <c r="H621" s="72">
        <f t="shared" si="146"/>
        <v>24825.1</v>
      </c>
      <c r="I621" s="72">
        <f t="shared" si="146"/>
        <v>21125.1</v>
      </c>
      <c r="J621" s="61">
        <f t="shared" si="123"/>
        <v>92.922178648585813</v>
      </c>
      <c r="K621" s="61">
        <f t="shared" si="124"/>
        <v>85.095729725157199</v>
      </c>
    </row>
    <row r="622" spans="1:11" s="16" customFormat="1" ht="47.25" outlineLevel="6" x14ac:dyDescent="0.25">
      <c r="A622" s="23" t="s">
        <v>162</v>
      </c>
      <c r="B622" s="126">
        <v>953</v>
      </c>
      <c r="C622" s="20" t="s">
        <v>20</v>
      </c>
      <c r="D622" s="20" t="s">
        <v>349</v>
      </c>
      <c r="E622" s="20" t="s">
        <v>78</v>
      </c>
      <c r="F622" s="20"/>
      <c r="G622" s="73">
        <v>22734.185000000001</v>
      </c>
      <c r="H622" s="73">
        <v>24825.1</v>
      </c>
      <c r="I622" s="104">
        <v>21125.1</v>
      </c>
      <c r="J622" s="61">
        <f t="shared" si="123"/>
        <v>92.922178648585813</v>
      </c>
      <c r="K622" s="61">
        <f t="shared" si="124"/>
        <v>85.095729725157199</v>
      </c>
    </row>
    <row r="623" spans="1:11" s="16" customFormat="1" ht="47.25" outlineLevel="6" x14ac:dyDescent="0.25">
      <c r="A623" s="27" t="s">
        <v>385</v>
      </c>
      <c r="B623" s="27">
        <v>953</v>
      </c>
      <c r="C623" s="8" t="s">
        <v>20</v>
      </c>
      <c r="D623" s="8" t="s">
        <v>200</v>
      </c>
      <c r="E623" s="8" t="s">
        <v>5</v>
      </c>
      <c r="F623" s="8"/>
      <c r="G623" s="51">
        <f>G624</f>
        <v>59</v>
      </c>
      <c r="H623" s="51">
        <f t="shared" ref="H623:I623" si="147">H624</f>
        <v>49</v>
      </c>
      <c r="I623" s="51">
        <f t="shared" si="147"/>
        <v>49</v>
      </c>
      <c r="J623" s="61">
        <f t="shared" si="123"/>
        <v>83.050847457627114</v>
      </c>
      <c r="K623" s="61">
        <f t="shared" si="124"/>
        <v>100</v>
      </c>
    </row>
    <row r="624" spans="1:11" s="16" customFormat="1" ht="47.25" outlineLevel="6" x14ac:dyDescent="0.25">
      <c r="A624" s="26" t="s">
        <v>386</v>
      </c>
      <c r="B624" s="37">
        <v>953</v>
      </c>
      <c r="C624" s="13" t="s">
        <v>20</v>
      </c>
      <c r="D624" s="13" t="s">
        <v>344</v>
      </c>
      <c r="E624" s="13" t="s">
        <v>5</v>
      </c>
      <c r="F624" s="13"/>
      <c r="G624" s="71">
        <f t="shared" ref="G624:I625" si="148">G625</f>
        <v>59</v>
      </c>
      <c r="H624" s="71">
        <f t="shared" si="148"/>
        <v>49</v>
      </c>
      <c r="I624" s="71">
        <f t="shared" si="148"/>
        <v>49</v>
      </c>
      <c r="J624" s="61">
        <f t="shared" si="123"/>
        <v>83.050847457627114</v>
      </c>
      <c r="K624" s="61">
        <f t="shared" si="124"/>
        <v>100</v>
      </c>
    </row>
    <row r="625" spans="1:11" s="16" customFormat="1" ht="15.75" outlineLevel="6" x14ac:dyDescent="0.25">
      <c r="A625" s="4" t="s">
        <v>101</v>
      </c>
      <c r="B625" s="125">
        <v>953</v>
      </c>
      <c r="C625" s="5" t="s">
        <v>20</v>
      </c>
      <c r="D625" s="5" t="s">
        <v>344</v>
      </c>
      <c r="E625" s="5" t="s">
        <v>102</v>
      </c>
      <c r="F625" s="5"/>
      <c r="G625" s="72">
        <f t="shared" si="148"/>
        <v>59</v>
      </c>
      <c r="H625" s="72">
        <f t="shared" si="148"/>
        <v>49</v>
      </c>
      <c r="I625" s="72">
        <f t="shared" si="148"/>
        <v>49</v>
      </c>
      <c r="J625" s="61">
        <f t="shared" si="123"/>
        <v>83.050847457627114</v>
      </c>
      <c r="K625" s="61">
        <f t="shared" si="124"/>
        <v>100</v>
      </c>
    </row>
    <row r="626" spans="1:11" s="16" customFormat="1" ht="15.75" outlineLevel="6" x14ac:dyDescent="0.25">
      <c r="A626" s="40" t="s">
        <v>79</v>
      </c>
      <c r="B626" s="150">
        <v>953</v>
      </c>
      <c r="C626" s="20" t="s">
        <v>20</v>
      </c>
      <c r="D626" s="20" t="s">
        <v>344</v>
      </c>
      <c r="E626" s="20" t="s">
        <v>80</v>
      </c>
      <c r="F626" s="20"/>
      <c r="G626" s="73">
        <v>59</v>
      </c>
      <c r="H626" s="73">
        <v>49</v>
      </c>
      <c r="I626" s="104">
        <v>49</v>
      </c>
      <c r="J626" s="61">
        <f t="shared" si="123"/>
        <v>83.050847457627114</v>
      </c>
      <c r="K626" s="61">
        <f t="shared" si="124"/>
        <v>100</v>
      </c>
    </row>
    <row r="627" spans="1:11" s="16" customFormat="1" ht="31.5" outlineLevel="6" x14ac:dyDescent="0.25">
      <c r="A627" s="27" t="s">
        <v>387</v>
      </c>
      <c r="B627" s="27">
        <v>953</v>
      </c>
      <c r="C627" s="8" t="s">
        <v>20</v>
      </c>
      <c r="D627" s="8" t="s">
        <v>351</v>
      </c>
      <c r="E627" s="8" t="s">
        <v>5</v>
      </c>
      <c r="F627" s="8"/>
      <c r="G627" s="51">
        <f>G628</f>
        <v>20</v>
      </c>
      <c r="H627" s="51">
        <f t="shared" ref="H627:I627" si="149">H628</f>
        <v>20</v>
      </c>
      <c r="I627" s="51">
        <f t="shared" si="149"/>
        <v>20</v>
      </c>
      <c r="J627" s="61">
        <f t="shared" si="123"/>
        <v>100</v>
      </c>
      <c r="K627" s="61">
        <f t="shared" si="124"/>
        <v>100</v>
      </c>
    </row>
    <row r="628" spans="1:11" s="16" customFormat="1" ht="31.5" outlineLevel="6" x14ac:dyDescent="0.25">
      <c r="A628" s="26" t="s">
        <v>368</v>
      </c>
      <c r="B628" s="37">
        <v>953</v>
      </c>
      <c r="C628" s="13" t="s">
        <v>20</v>
      </c>
      <c r="D628" s="13" t="s">
        <v>367</v>
      </c>
      <c r="E628" s="13" t="s">
        <v>5</v>
      </c>
      <c r="F628" s="13"/>
      <c r="G628" s="71">
        <f t="shared" ref="G628:I629" si="150">G629</f>
        <v>20</v>
      </c>
      <c r="H628" s="71">
        <f t="shared" si="150"/>
        <v>20</v>
      </c>
      <c r="I628" s="71">
        <f t="shared" si="150"/>
        <v>20</v>
      </c>
      <c r="J628" s="61">
        <f t="shared" si="123"/>
        <v>100</v>
      </c>
      <c r="K628" s="61">
        <f t="shared" si="124"/>
        <v>100</v>
      </c>
    </row>
    <row r="629" spans="1:11" s="16" customFormat="1" ht="15.75" outlineLevel="6" x14ac:dyDescent="0.25">
      <c r="A629" s="4" t="s">
        <v>101</v>
      </c>
      <c r="B629" s="125">
        <v>953</v>
      </c>
      <c r="C629" s="5" t="s">
        <v>20</v>
      </c>
      <c r="D629" s="5" t="s">
        <v>367</v>
      </c>
      <c r="E629" s="5" t="s">
        <v>102</v>
      </c>
      <c r="F629" s="5"/>
      <c r="G629" s="72">
        <f t="shared" si="150"/>
        <v>20</v>
      </c>
      <c r="H629" s="72">
        <f t="shared" si="150"/>
        <v>20</v>
      </c>
      <c r="I629" s="72">
        <f t="shared" si="150"/>
        <v>20</v>
      </c>
      <c r="J629" s="61">
        <f t="shared" si="123"/>
        <v>100</v>
      </c>
      <c r="K629" s="61">
        <f t="shared" si="124"/>
        <v>100</v>
      </c>
    </row>
    <row r="630" spans="1:11" s="16" customFormat="1" ht="15.75" outlineLevel="6" x14ac:dyDescent="0.25">
      <c r="A630" s="40" t="s">
        <v>79</v>
      </c>
      <c r="B630" s="150">
        <v>953</v>
      </c>
      <c r="C630" s="20" t="s">
        <v>20</v>
      </c>
      <c r="D630" s="20" t="s">
        <v>367</v>
      </c>
      <c r="E630" s="20" t="s">
        <v>80</v>
      </c>
      <c r="F630" s="20"/>
      <c r="G630" s="73">
        <v>20</v>
      </c>
      <c r="H630" s="73">
        <v>20</v>
      </c>
      <c r="I630" s="104">
        <v>20</v>
      </c>
      <c r="J630" s="61">
        <f t="shared" si="123"/>
        <v>100</v>
      </c>
      <c r="K630" s="61">
        <f t="shared" si="124"/>
        <v>100</v>
      </c>
    </row>
    <row r="631" spans="1:11" s="16" customFormat="1" ht="31.5" outlineLevel="6" x14ac:dyDescent="0.25">
      <c r="A631" s="27" t="s">
        <v>445</v>
      </c>
      <c r="B631" s="27">
        <v>953</v>
      </c>
      <c r="C631" s="8" t="s">
        <v>20</v>
      </c>
      <c r="D631" s="8" t="s">
        <v>446</v>
      </c>
      <c r="E631" s="8" t="s">
        <v>5</v>
      </c>
      <c r="F631" s="8"/>
      <c r="G631" s="51">
        <f>G635+G638+G632</f>
        <v>7761.23</v>
      </c>
      <c r="H631" s="51">
        <f t="shared" ref="H631:I631" si="151">H635+H638+H632</f>
        <v>2410.3955299999998</v>
      </c>
      <c r="I631" s="51">
        <f t="shared" si="151"/>
        <v>2233.37084</v>
      </c>
      <c r="J631" s="61">
        <f t="shared" si="123"/>
        <v>28.775990918965167</v>
      </c>
      <c r="K631" s="61">
        <f t="shared" si="124"/>
        <v>92.655782513834993</v>
      </c>
    </row>
    <row r="632" spans="1:11" s="16" customFormat="1" ht="31.5" outlineLevel="6" x14ac:dyDescent="0.25">
      <c r="A632" s="26" t="s">
        <v>482</v>
      </c>
      <c r="B632" s="37">
        <v>953</v>
      </c>
      <c r="C632" s="13" t="s">
        <v>20</v>
      </c>
      <c r="D632" s="13" t="s">
        <v>481</v>
      </c>
      <c r="E632" s="13" t="s">
        <v>5</v>
      </c>
      <c r="F632" s="13"/>
      <c r="G632" s="71">
        <f t="shared" ref="G632:I633" si="152">G633</f>
        <v>0</v>
      </c>
      <c r="H632" s="71">
        <f t="shared" si="152"/>
        <v>408.37407999999999</v>
      </c>
      <c r="I632" s="71">
        <f t="shared" si="152"/>
        <v>408.37407999999999</v>
      </c>
      <c r="J632" s="61">
        <v>0</v>
      </c>
      <c r="K632" s="61">
        <f t="shared" ref="K632:K643" si="153">I632/H632*100</f>
        <v>100</v>
      </c>
    </row>
    <row r="633" spans="1:11" s="16" customFormat="1" ht="15.75" outlineLevel="6" x14ac:dyDescent="0.25">
      <c r="A633" s="4" t="s">
        <v>101</v>
      </c>
      <c r="B633" s="125">
        <v>953</v>
      </c>
      <c r="C633" s="5" t="s">
        <v>20</v>
      </c>
      <c r="D633" s="5" t="s">
        <v>481</v>
      </c>
      <c r="E633" s="5" t="s">
        <v>102</v>
      </c>
      <c r="F633" s="5"/>
      <c r="G633" s="72">
        <f t="shared" si="152"/>
        <v>0</v>
      </c>
      <c r="H633" s="72">
        <f t="shared" si="152"/>
        <v>408.37407999999999</v>
      </c>
      <c r="I633" s="72">
        <f t="shared" si="152"/>
        <v>408.37407999999999</v>
      </c>
      <c r="J633" s="61">
        <v>0</v>
      </c>
      <c r="K633" s="61">
        <f t="shared" si="153"/>
        <v>100</v>
      </c>
    </row>
    <row r="634" spans="1:11" s="16" customFormat="1" ht="15.75" outlineLevel="6" x14ac:dyDescent="0.25">
      <c r="A634" s="40" t="s">
        <v>79</v>
      </c>
      <c r="B634" s="150">
        <v>953</v>
      </c>
      <c r="C634" s="20" t="s">
        <v>20</v>
      </c>
      <c r="D634" s="20" t="s">
        <v>481</v>
      </c>
      <c r="E634" s="20" t="s">
        <v>80</v>
      </c>
      <c r="F634" s="20"/>
      <c r="G634" s="73">
        <v>0</v>
      </c>
      <c r="H634" s="73">
        <v>408.37407999999999</v>
      </c>
      <c r="I634" s="104">
        <v>408.37407999999999</v>
      </c>
      <c r="J634" s="61">
        <v>0</v>
      </c>
      <c r="K634" s="61">
        <f t="shared" si="153"/>
        <v>100</v>
      </c>
    </row>
    <row r="635" spans="1:11" s="16" customFormat="1" ht="47.25" outlineLevel="6" x14ac:dyDescent="0.25">
      <c r="A635" s="26" t="s">
        <v>464</v>
      </c>
      <c r="B635" s="37">
        <v>953</v>
      </c>
      <c r="C635" s="13" t="s">
        <v>20</v>
      </c>
      <c r="D635" s="13" t="s">
        <v>462</v>
      </c>
      <c r="E635" s="13" t="s">
        <v>5</v>
      </c>
      <c r="F635" s="13"/>
      <c r="G635" s="71">
        <f t="shared" ref="G635:I639" si="154">G636</f>
        <v>7526.23</v>
      </c>
      <c r="H635" s="71">
        <f t="shared" si="154"/>
        <v>1947.2715499999999</v>
      </c>
      <c r="I635" s="71">
        <f t="shared" si="154"/>
        <v>1770.24686</v>
      </c>
      <c r="J635" s="61">
        <f t="shared" ref="J635:J643" si="155">I635/G635*100</f>
        <v>23.521030582376572</v>
      </c>
      <c r="K635" s="61">
        <f t="shared" si="153"/>
        <v>90.909090722349433</v>
      </c>
    </row>
    <row r="636" spans="1:11" s="16" customFormat="1" ht="15.75" outlineLevel="6" x14ac:dyDescent="0.25">
      <c r="A636" s="4" t="s">
        <v>101</v>
      </c>
      <c r="B636" s="125">
        <v>953</v>
      </c>
      <c r="C636" s="5" t="s">
        <v>20</v>
      </c>
      <c r="D636" s="5" t="s">
        <v>462</v>
      </c>
      <c r="E636" s="5" t="s">
        <v>102</v>
      </c>
      <c r="F636" s="5"/>
      <c r="G636" s="72">
        <f t="shared" si="154"/>
        <v>7526.23</v>
      </c>
      <c r="H636" s="72">
        <f t="shared" si="154"/>
        <v>1947.2715499999999</v>
      </c>
      <c r="I636" s="72">
        <f t="shared" si="154"/>
        <v>1770.24686</v>
      </c>
      <c r="J636" s="61">
        <f t="shared" si="155"/>
        <v>23.521030582376572</v>
      </c>
      <c r="K636" s="61">
        <f t="shared" si="153"/>
        <v>90.909090722349433</v>
      </c>
    </row>
    <row r="637" spans="1:11" s="16" customFormat="1" ht="15.75" outlineLevel="6" x14ac:dyDescent="0.25">
      <c r="A637" s="40" t="s">
        <v>79</v>
      </c>
      <c r="B637" s="150">
        <v>953</v>
      </c>
      <c r="C637" s="20" t="s">
        <v>20</v>
      </c>
      <c r="D637" s="20" t="s">
        <v>462</v>
      </c>
      <c r="E637" s="20" t="s">
        <v>80</v>
      </c>
      <c r="F637" s="20"/>
      <c r="G637" s="73">
        <v>7526.23</v>
      </c>
      <c r="H637" s="73">
        <v>1947.2715499999999</v>
      </c>
      <c r="I637" s="104">
        <v>1770.24686</v>
      </c>
      <c r="J637" s="61">
        <f t="shared" si="155"/>
        <v>23.521030582376572</v>
      </c>
      <c r="K637" s="61">
        <f t="shared" si="153"/>
        <v>90.909090722349433</v>
      </c>
    </row>
    <row r="638" spans="1:11" s="16" customFormat="1" ht="47.25" outlineLevel="6" x14ac:dyDescent="0.25">
      <c r="A638" s="26" t="s">
        <v>465</v>
      </c>
      <c r="B638" s="37">
        <v>953</v>
      </c>
      <c r="C638" s="13" t="s">
        <v>20</v>
      </c>
      <c r="D638" s="13" t="s">
        <v>463</v>
      </c>
      <c r="E638" s="13" t="s">
        <v>5</v>
      </c>
      <c r="F638" s="13"/>
      <c r="G638" s="71">
        <f t="shared" si="154"/>
        <v>235</v>
      </c>
      <c r="H638" s="71">
        <f t="shared" si="154"/>
        <v>54.749899999999997</v>
      </c>
      <c r="I638" s="71">
        <f t="shared" si="154"/>
        <v>54.749899999999997</v>
      </c>
      <c r="J638" s="61">
        <f t="shared" si="155"/>
        <v>23.297829787234043</v>
      </c>
      <c r="K638" s="61">
        <f t="shared" si="153"/>
        <v>100</v>
      </c>
    </row>
    <row r="639" spans="1:11" s="16" customFormat="1" ht="15.75" outlineLevel="6" x14ac:dyDescent="0.25">
      <c r="A639" s="4" t="s">
        <v>101</v>
      </c>
      <c r="B639" s="125">
        <v>953</v>
      </c>
      <c r="C639" s="5" t="s">
        <v>20</v>
      </c>
      <c r="D639" s="5" t="s">
        <v>463</v>
      </c>
      <c r="E639" s="5" t="s">
        <v>102</v>
      </c>
      <c r="F639" s="5"/>
      <c r="G639" s="72">
        <f t="shared" si="154"/>
        <v>235</v>
      </c>
      <c r="H639" s="72">
        <f t="shared" si="154"/>
        <v>54.749899999999997</v>
      </c>
      <c r="I639" s="72">
        <f t="shared" si="154"/>
        <v>54.749899999999997</v>
      </c>
      <c r="J639" s="61">
        <f t="shared" si="155"/>
        <v>23.297829787234043</v>
      </c>
      <c r="K639" s="61">
        <f t="shared" si="153"/>
        <v>100</v>
      </c>
    </row>
    <row r="640" spans="1:11" s="16" customFormat="1" ht="15.75" outlineLevel="6" x14ac:dyDescent="0.25">
      <c r="A640" s="40" t="s">
        <v>79</v>
      </c>
      <c r="B640" s="150">
        <v>953</v>
      </c>
      <c r="C640" s="20" t="s">
        <v>20</v>
      </c>
      <c r="D640" s="20" t="s">
        <v>463</v>
      </c>
      <c r="E640" s="20" t="s">
        <v>80</v>
      </c>
      <c r="F640" s="20"/>
      <c r="G640" s="73">
        <v>235</v>
      </c>
      <c r="H640" s="73">
        <v>54.749899999999997</v>
      </c>
      <c r="I640" s="104">
        <v>54.749899999999997</v>
      </c>
      <c r="J640" s="61">
        <f t="shared" si="155"/>
        <v>23.297829787234043</v>
      </c>
      <c r="K640" s="61">
        <f t="shared" si="153"/>
        <v>100</v>
      </c>
    </row>
    <row r="641" spans="1:11" s="16" customFormat="1" ht="31.5" outlineLevel="6" x14ac:dyDescent="0.25">
      <c r="A641" s="27" t="s">
        <v>260</v>
      </c>
      <c r="B641" s="27">
        <v>953</v>
      </c>
      <c r="C641" s="7" t="s">
        <v>20</v>
      </c>
      <c r="D641" s="7" t="s">
        <v>245</v>
      </c>
      <c r="E641" s="7" t="s">
        <v>5</v>
      </c>
      <c r="F641" s="7"/>
      <c r="G641" s="41">
        <f t="shared" ref="G641:I642" si="156">G642</f>
        <v>50</v>
      </c>
      <c r="H641" s="41">
        <f t="shared" si="156"/>
        <v>50</v>
      </c>
      <c r="I641" s="41">
        <f t="shared" si="156"/>
        <v>50</v>
      </c>
      <c r="J641" s="61">
        <f t="shared" si="155"/>
        <v>100</v>
      </c>
      <c r="K641" s="61">
        <f t="shared" si="153"/>
        <v>100</v>
      </c>
    </row>
    <row r="642" spans="1:11" s="16" customFormat="1" ht="18.75" outlineLevel="6" x14ac:dyDescent="0.25">
      <c r="A642" s="4" t="s">
        <v>101</v>
      </c>
      <c r="B642" s="125">
        <v>953</v>
      </c>
      <c r="C642" s="5" t="s">
        <v>20</v>
      </c>
      <c r="D642" s="5" t="s">
        <v>327</v>
      </c>
      <c r="E642" s="5" t="s">
        <v>102</v>
      </c>
      <c r="F642" s="29"/>
      <c r="G642" s="52">
        <f t="shared" si="156"/>
        <v>50</v>
      </c>
      <c r="H642" s="52">
        <f t="shared" si="156"/>
        <v>50</v>
      </c>
      <c r="I642" s="52">
        <f t="shared" si="156"/>
        <v>50</v>
      </c>
      <c r="J642" s="61">
        <f t="shared" si="155"/>
        <v>100</v>
      </c>
      <c r="K642" s="61">
        <f t="shared" si="153"/>
        <v>100</v>
      </c>
    </row>
    <row r="643" spans="1:11" s="16" customFormat="1" ht="18.75" outlineLevel="6" x14ac:dyDescent="0.25">
      <c r="A643" s="23" t="s">
        <v>79</v>
      </c>
      <c r="B643" s="126">
        <v>953</v>
      </c>
      <c r="C643" s="20" t="s">
        <v>20</v>
      </c>
      <c r="D643" s="20" t="s">
        <v>327</v>
      </c>
      <c r="E643" s="20" t="s">
        <v>80</v>
      </c>
      <c r="F643" s="30"/>
      <c r="G643" s="50">
        <v>50</v>
      </c>
      <c r="H643" s="50">
        <v>50</v>
      </c>
      <c r="I643" s="95">
        <v>50</v>
      </c>
      <c r="J643" s="61">
        <f t="shared" si="155"/>
        <v>100</v>
      </c>
      <c r="K643" s="61">
        <f t="shared" si="153"/>
        <v>100</v>
      </c>
    </row>
    <row r="644" spans="1:11" s="16" customFormat="1" ht="15.75" outlineLevel="5" x14ac:dyDescent="0.25">
      <c r="A644" s="28" t="s">
        <v>251</v>
      </c>
      <c r="B644" s="11">
        <v>953</v>
      </c>
      <c r="C644" s="18" t="s">
        <v>252</v>
      </c>
      <c r="D644" s="18" t="s">
        <v>198</v>
      </c>
      <c r="E644" s="18" t="s">
        <v>5</v>
      </c>
      <c r="F644" s="18"/>
      <c r="G644" s="152">
        <f>G645+G652</f>
        <v>21000</v>
      </c>
      <c r="H644" s="152">
        <f t="shared" ref="H644:I644" si="157">H645+H652</f>
        <v>22924.427540000001</v>
      </c>
      <c r="I644" s="152">
        <f t="shared" si="157"/>
        <v>22924.427540000001</v>
      </c>
      <c r="J644" s="61">
        <f t="shared" ref="J644" si="158">I644/G644*100</f>
        <v>109.16394066666666</v>
      </c>
      <c r="K644" s="61">
        <f t="shared" ref="K644" si="159">I644/H644*100</f>
        <v>100</v>
      </c>
    </row>
    <row r="645" spans="1:11" s="16" customFormat="1" ht="15.75" outlineLevel="5" x14ac:dyDescent="0.25">
      <c r="A645" s="27" t="s">
        <v>181</v>
      </c>
      <c r="B645" s="27">
        <v>953</v>
      </c>
      <c r="C645" s="7" t="s">
        <v>252</v>
      </c>
      <c r="D645" s="7" t="s">
        <v>206</v>
      </c>
      <c r="E645" s="7" t="s">
        <v>5</v>
      </c>
      <c r="F645" s="7"/>
      <c r="G645" s="96">
        <f t="shared" ref="G645:H646" si="160">G646</f>
        <v>21000</v>
      </c>
      <c r="H645" s="96">
        <f t="shared" ref="H645" si="161">H646</f>
        <v>22914.427540000001</v>
      </c>
      <c r="I645" s="96">
        <f t="shared" ref="I645" si="162">I646</f>
        <v>22914.427540000001</v>
      </c>
      <c r="J645" s="61">
        <f t="shared" ref="J645:J649" si="163">I645/G645*100</f>
        <v>109.11632161904762</v>
      </c>
      <c r="K645" s="61">
        <f t="shared" ref="K645:K655" si="164">I645/H645*100</f>
        <v>100</v>
      </c>
    </row>
    <row r="646" spans="1:11" s="16" customFormat="1" ht="31.5" outlineLevel="5" x14ac:dyDescent="0.25">
      <c r="A646" s="9" t="s">
        <v>152</v>
      </c>
      <c r="B646" s="9">
        <v>953</v>
      </c>
      <c r="C646" s="7" t="s">
        <v>252</v>
      </c>
      <c r="D646" s="7" t="s">
        <v>215</v>
      </c>
      <c r="E646" s="7" t="s">
        <v>5</v>
      </c>
      <c r="F646" s="7"/>
      <c r="G646" s="106">
        <f t="shared" ref="G646" si="165">G647</f>
        <v>21000</v>
      </c>
      <c r="H646" s="106">
        <f t="shared" si="160"/>
        <v>22914.427540000001</v>
      </c>
      <c r="I646" s="106">
        <f t="shared" ref="I646" si="166">I647</f>
        <v>22914.427540000001</v>
      </c>
      <c r="J646" s="61">
        <f t="shared" si="163"/>
        <v>109.11632161904762</v>
      </c>
      <c r="K646" s="61">
        <f t="shared" si="164"/>
        <v>100</v>
      </c>
    </row>
    <row r="647" spans="1:11" s="16" customFormat="1" ht="31.5" outlineLevel="5" x14ac:dyDescent="0.25">
      <c r="A647" s="21" t="s">
        <v>153</v>
      </c>
      <c r="B647" s="37">
        <v>953</v>
      </c>
      <c r="C647" s="13" t="s">
        <v>252</v>
      </c>
      <c r="D647" s="13" t="s">
        <v>216</v>
      </c>
      <c r="E647" s="13" t="s">
        <v>5</v>
      </c>
      <c r="F647" s="13"/>
      <c r="G647" s="102">
        <f t="shared" ref="G647:I647" si="167">G648</f>
        <v>21000</v>
      </c>
      <c r="H647" s="102">
        <f t="shared" si="167"/>
        <v>22914.427540000001</v>
      </c>
      <c r="I647" s="102">
        <f t="shared" si="167"/>
        <v>22914.427540000001</v>
      </c>
      <c r="J647" s="61">
        <f t="shared" si="163"/>
        <v>109.11632161904762</v>
      </c>
      <c r="K647" s="61">
        <f t="shared" si="164"/>
        <v>100</v>
      </c>
    </row>
    <row r="648" spans="1:11" s="16" customFormat="1" ht="15.75" outlineLevel="5" x14ac:dyDescent="0.25">
      <c r="A648" s="4" t="s">
        <v>101</v>
      </c>
      <c r="B648" s="125">
        <v>953</v>
      </c>
      <c r="C648" s="5" t="s">
        <v>252</v>
      </c>
      <c r="D648" s="5" t="s">
        <v>216</v>
      </c>
      <c r="E648" s="5" t="s">
        <v>102</v>
      </c>
      <c r="F648" s="5"/>
      <c r="G648" s="103">
        <f t="shared" ref="G648" si="168">G649+G651+G650</f>
        <v>21000</v>
      </c>
      <c r="H648" s="103">
        <f t="shared" ref="H648" si="169">H649+H651+H650</f>
        <v>22914.427540000001</v>
      </c>
      <c r="I648" s="103">
        <f t="shared" ref="I648" si="170">I649+I651+I650</f>
        <v>22914.427540000001</v>
      </c>
      <c r="J648" s="61">
        <f t="shared" si="163"/>
        <v>109.11632161904762</v>
      </c>
      <c r="K648" s="61">
        <f t="shared" si="164"/>
        <v>100</v>
      </c>
    </row>
    <row r="649" spans="1:11" s="16" customFormat="1" ht="47.25" outlineLevel="5" x14ac:dyDescent="0.25">
      <c r="A649" s="23" t="s">
        <v>162</v>
      </c>
      <c r="B649" s="126">
        <v>953</v>
      </c>
      <c r="C649" s="20" t="s">
        <v>252</v>
      </c>
      <c r="D649" s="20" t="s">
        <v>216</v>
      </c>
      <c r="E649" s="20" t="s">
        <v>78</v>
      </c>
      <c r="F649" s="20"/>
      <c r="G649" s="73">
        <v>21000</v>
      </c>
      <c r="H649" s="73">
        <v>15000</v>
      </c>
      <c r="I649" s="104">
        <v>15000</v>
      </c>
      <c r="J649" s="61">
        <f t="shared" si="163"/>
        <v>71.428571428571431</v>
      </c>
      <c r="K649" s="61">
        <f t="shared" si="164"/>
        <v>100</v>
      </c>
    </row>
    <row r="650" spans="1:11" s="16" customFormat="1" ht="47.25" outlineLevel="5" x14ac:dyDescent="0.25">
      <c r="A650" s="23" t="s">
        <v>496</v>
      </c>
      <c r="B650" s="126">
        <v>953</v>
      </c>
      <c r="C650" s="20" t="s">
        <v>252</v>
      </c>
      <c r="D650" s="20" t="s">
        <v>216</v>
      </c>
      <c r="E650" s="20" t="s">
        <v>495</v>
      </c>
      <c r="F650" s="20"/>
      <c r="G650" s="73">
        <v>0</v>
      </c>
      <c r="H650" s="73">
        <v>7500</v>
      </c>
      <c r="I650" s="104">
        <v>7500</v>
      </c>
      <c r="J650" s="61">
        <v>0</v>
      </c>
      <c r="K650" s="61">
        <f t="shared" si="164"/>
        <v>100</v>
      </c>
    </row>
    <row r="651" spans="1:11" s="16" customFormat="1" ht="15.75" outlineLevel="5" x14ac:dyDescent="0.25">
      <c r="A651" s="23" t="s">
        <v>79</v>
      </c>
      <c r="B651" s="126">
        <v>953</v>
      </c>
      <c r="C651" s="20" t="s">
        <v>252</v>
      </c>
      <c r="D651" s="20" t="s">
        <v>236</v>
      </c>
      <c r="E651" s="20" t="s">
        <v>80</v>
      </c>
      <c r="F651" s="20"/>
      <c r="G651" s="73">
        <v>0</v>
      </c>
      <c r="H651" s="73">
        <v>414.42754000000002</v>
      </c>
      <c r="I651" s="104">
        <v>414.42754000000002</v>
      </c>
      <c r="J651" s="61">
        <v>0</v>
      </c>
      <c r="K651" s="61">
        <f t="shared" si="164"/>
        <v>100</v>
      </c>
    </row>
    <row r="652" spans="1:11" s="16" customFormat="1" ht="47.25" outlineLevel="5" x14ac:dyDescent="0.25">
      <c r="A652" s="27" t="s">
        <v>385</v>
      </c>
      <c r="B652" s="27">
        <v>953</v>
      </c>
      <c r="C652" s="8" t="s">
        <v>252</v>
      </c>
      <c r="D652" s="8" t="s">
        <v>200</v>
      </c>
      <c r="E652" s="8" t="s">
        <v>5</v>
      </c>
      <c r="F652" s="8"/>
      <c r="G652" s="51">
        <f>G653</f>
        <v>0</v>
      </c>
      <c r="H652" s="51">
        <f t="shared" ref="H652:I652" si="171">H653</f>
        <v>10</v>
      </c>
      <c r="I652" s="51">
        <f t="shared" si="171"/>
        <v>10</v>
      </c>
      <c r="J652" s="61">
        <v>0</v>
      </c>
      <c r="K652" s="61">
        <f t="shared" si="164"/>
        <v>100</v>
      </c>
    </row>
    <row r="653" spans="1:11" s="16" customFormat="1" ht="47.25" outlineLevel="5" x14ac:dyDescent="0.25">
      <c r="A653" s="26" t="s">
        <v>386</v>
      </c>
      <c r="B653" s="37">
        <v>953</v>
      </c>
      <c r="C653" s="13" t="s">
        <v>252</v>
      </c>
      <c r="D653" s="13" t="s">
        <v>344</v>
      </c>
      <c r="E653" s="13" t="s">
        <v>5</v>
      </c>
      <c r="F653" s="13"/>
      <c r="G653" s="71">
        <f t="shared" ref="G653:I654" si="172">G654</f>
        <v>0</v>
      </c>
      <c r="H653" s="71">
        <f t="shared" si="172"/>
        <v>10</v>
      </c>
      <c r="I653" s="71">
        <f t="shared" si="172"/>
        <v>10</v>
      </c>
      <c r="J653" s="61">
        <v>0</v>
      </c>
      <c r="K653" s="61">
        <f t="shared" si="164"/>
        <v>100</v>
      </c>
    </row>
    <row r="654" spans="1:11" s="16" customFormat="1" ht="15.75" outlineLevel="5" x14ac:dyDescent="0.25">
      <c r="A654" s="4" t="s">
        <v>101</v>
      </c>
      <c r="B654" s="125">
        <v>953</v>
      </c>
      <c r="C654" s="5" t="s">
        <v>252</v>
      </c>
      <c r="D654" s="5" t="s">
        <v>344</v>
      </c>
      <c r="E654" s="5" t="s">
        <v>102</v>
      </c>
      <c r="F654" s="5"/>
      <c r="G654" s="72">
        <f t="shared" si="172"/>
        <v>0</v>
      </c>
      <c r="H654" s="72">
        <f t="shared" si="172"/>
        <v>10</v>
      </c>
      <c r="I654" s="72">
        <f t="shared" si="172"/>
        <v>10</v>
      </c>
      <c r="J654" s="61">
        <v>0</v>
      </c>
      <c r="K654" s="61">
        <f t="shared" si="164"/>
        <v>100</v>
      </c>
    </row>
    <row r="655" spans="1:11" s="16" customFormat="1" ht="15.75" outlineLevel="5" x14ac:dyDescent="0.25">
      <c r="A655" s="40" t="s">
        <v>79</v>
      </c>
      <c r="B655" s="150">
        <v>953</v>
      </c>
      <c r="C655" s="20" t="s">
        <v>252</v>
      </c>
      <c r="D655" s="20" t="s">
        <v>344</v>
      </c>
      <c r="E655" s="20" t="s">
        <v>80</v>
      </c>
      <c r="F655" s="20"/>
      <c r="G655" s="73">
        <v>0</v>
      </c>
      <c r="H655" s="73">
        <v>10</v>
      </c>
      <c r="I655" s="104">
        <v>10</v>
      </c>
      <c r="J655" s="61">
        <v>0</v>
      </c>
      <c r="K655" s="61">
        <f t="shared" si="164"/>
        <v>100</v>
      </c>
    </row>
    <row r="656" spans="1:11" s="16" customFormat="1" ht="18.75" customHeight="1" outlineLevel="6" x14ac:dyDescent="0.25">
      <c r="A656" s="28" t="s">
        <v>42</v>
      </c>
      <c r="B656" s="11">
        <v>953</v>
      </c>
      <c r="C656" s="18" t="s">
        <v>21</v>
      </c>
      <c r="D656" s="18" t="s">
        <v>198</v>
      </c>
      <c r="E656" s="18" t="s">
        <v>5</v>
      </c>
      <c r="F656" s="18"/>
      <c r="G656" s="46">
        <f t="shared" ref="G656:I657" si="173">G657</f>
        <v>4824.4317499999997</v>
      </c>
      <c r="H656" s="46">
        <f t="shared" si="173"/>
        <v>5139.4688299999998</v>
      </c>
      <c r="I656" s="46">
        <f t="shared" si="173"/>
        <v>5139.4688299999998</v>
      </c>
      <c r="J656" s="61">
        <f t="shared" ref="J656:J664" si="174">I656/G656*100</f>
        <v>106.53003496214866</v>
      </c>
      <c r="K656" s="61">
        <f t="shared" ref="K656:K664" si="175">I656/H656*100</f>
        <v>100</v>
      </c>
    </row>
    <row r="657" spans="1:11" s="16" customFormat="1" ht="15.75" outlineLevel="6" x14ac:dyDescent="0.25">
      <c r="A657" s="6" t="s">
        <v>183</v>
      </c>
      <c r="B657" s="27">
        <v>953</v>
      </c>
      <c r="C657" s="7" t="s">
        <v>21</v>
      </c>
      <c r="D657" s="7" t="s">
        <v>206</v>
      </c>
      <c r="E657" s="7" t="s">
        <v>5</v>
      </c>
      <c r="F657" s="7"/>
      <c r="G657" s="41">
        <f t="shared" si="173"/>
        <v>4824.4317499999997</v>
      </c>
      <c r="H657" s="41">
        <f t="shared" si="173"/>
        <v>5139.4688299999998</v>
      </c>
      <c r="I657" s="41">
        <f t="shared" si="173"/>
        <v>5139.4688299999998</v>
      </c>
      <c r="J657" s="61">
        <f t="shared" si="174"/>
        <v>106.53003496214866</v>
      </c>
      <c r="K657" s="61">
        <f t="shared" si="175"/>
        <v>100</v>
      </c>
    </row>
    <row r="658" spans="1:11" s="16" customFormat="1" ht="31.5" outlineLevel="6" x14ac:dyDescent="0.25">
      <c r="A658" s="21" t="s">
        <v>364</v>
      </c>
      <c r="B658" s="37">
        <v>953</v>
      </c>
      <c r="C658" s="13" t="s">
        <v>21</v>
      </c>
      <c r="D658" s="13" t="s">
        <v>211</v>
      </c>
      <c r="E658" s="13" t="s">
        <v>5</v>
      </c>
      <c r="F658" s="13"/>
      <c r="G658" s="42">
        <f>G659+G662</f>
        <v>4824.4317499999997</v>
      </c>
      <c r="H658" s="42">
        <f t="shared" ref="H658:I658" si="176">H659+H662</f>
        <v>5139.4688299999998</v>
      </c>
      <c r="I658" s="42">
        <f t="shared" si="176"/>
        <v>5139.4688299999998</v>
      </c>
      <c r="J658" s="61">
        <f t="shared" si="174"/>
        <v>106.53003496214866</v>
      </c>
      <c r="K658" s="61">
        <f t="shared" si="175"/>
        <v>100</v>
      </c>
    </row>
    <row r="659" spans="1:11" s="16" customFormat="1" ht="33.75" customHeight="1" outlineLevel="6" x14ac:dyDescent="0.25">
      <c r="A659" s="21" t="s">
        <v>133</v>
      </c>
      <c r="B659" s="37">
        <v>953</v>
      </c>
      <c r="C659" s="13" t="s">
        <v>21</v>
      </c>
      <c r="D659" s="13" t="s">
        <v>365</v>
      </c>
      <c r="E659" s="13" t="s">
        <v>5</v>
      </c>
      <c r="F659" s="13"/>
      <c r="G659" s="42">
        <f t="shared" ref="G659:I660" si="177">G660</f>
        <v>1486</v>
      </c>
      <c r="H659" s="42">
        <f t="shared" si="177"/>
        <v>1478.2367300000001</v>
      </c>
      <c r="I659" s="42">
        <f t="shared" si="177"/>
        <v>1478.2367300000001</v>
      </c>
      <c r="J659" s="61">
        <f t="shared" si="174"/>
        <v>99.4775726783311</v>
      </c>
      <c r="K659" s="61">
        <f t="shared" si="175"/>
        <v>100</v>
      </c>
    </row>
    <row r="660" spans="1:11" s="16" customFormat="1" ht="15.75" outlineLevel="6" x14ac:dyDescent="0.25">
      <c r="A660" s="4" t="s">
        <v>101</v>
      </c>
      <c r="B660" s="125">
        <v>953</v>
      </c>
      <c r="C660" s="5" t="s">
        <v>21</v>
      </c>
      <c r="D660" s="5" t="s">
        <v>365</v>
      </c>
      <c r="E660" s="5" t="s">
        <v>102</v>
      </c>
      <c r="F660" s="5"/>
      <c r="G660" s="52">
        <f t="shared" si="177"/>
        <v>1486</v>
      </c>
      <c r="H660" s="52">
        <f t="shared" si="177"/>
        <v>1478.2367300000001</v>
      </c>
      <c r="I660" s="52">
        <f t="shared" si="177"/>
        <v>1478.2367300000001</v>
      </c>
      <c r="J660" s="61">
        <f t="shared" si="174"/>
        <v>99.4775726783311</v>
      </c>
      <c r="K660" s="61">
        <f t="shared" si="175"/>
        <v>100</v>
      </c>
    </row>
    <row r="661" spans="1:11" s="16" customFormat="1" ht="15.75" outlineLevel="6" x14ac:dyDescent="0.25">
      <c r="A661" s="23" t="s">
        <v>79</v>
      </c>
      <c r="B661" s="126">
        <v>953</v>
      </c>
      <c r="C661" s="20" t="s">
        <v>21</v>
      </c>
      <c r="D661" s="20" t="s">
        <v>365</v>
      </c>
      <c r="E661" s="20" t="s">
        <v>80</v>
      </c>
      <c r="F661" s="20"/>
      <c r="G661" s="50">
        <v>1486</v>
      </c>
      <c r="H661" s="50">
        <v>1478.2367300000001</v>
      </c>
      <c r="I661" s="95">
        <v>1478.2367300000001</v>
      </c>
      <c r="J661" s="61">
        <f t="shared" si="174"/>
        <v>99.4775726783311</v>
      </c>
      <c r="K661" s="61">
        <f t="shared" si="175"/>
        <v>100</v>
      </c>
    </row>
    <row r="662" spans="1:11" s="16" customFormat="1" ht="15.75" outlineLevel="6" x14ac:dyDescent="0.25">
      <c r="A662" s="26" t="s">
        <v>134</v>
      </c>
      <c r="B662" s="37">
        <v>953</v>
      </c>
      <c r="C662" s="25" t="s">
        <v>21</v>
      </c>
      <c r="D662" s="25" t="s">
        <v>366</v>
      </c>
      <c r="E662" s="25" t="s">
        <v>5</v>
      </c>
      <c r="F662" s="25"/>
      <c r="G662" s="70">
        <f t="shared" ref="G662:I663" si="178">G663</f>
        <v>3338.4317500000002</v>
      </c>
      <c r="H662" s="70">
        <f t="shared" si="178"/>
        <v>3661.2321000000002</v>
      </c>
      <c r="I662" s="70">
        <f t="shared" si="178"/>
        <v>3661.2321000000002</v>
      </c>
      <c r="J662" s="61">
        <f t="shared" si="174"/>
        <v>109.66922118446783</v>
      </c>
      <c r="K662" s="61">
        <f t="shared" si="175"/>
        <v>100</v>
      </c>
    </row>
    <row r="663" spans="1:11" s="16" customFormat="1" ht="15.75" outlineLevel="6" x14ac:dyDescent="0.25">
      <c r="A663" s="4" t="s">
        <v>101</v>
      </c>
      <c r="B663" s="125">
        <v>953</v>
      </c>
      <c r="C663" s="5" t="s">
        <v>21</v>
      </c>
      <c r="D663" s="5" t="s">
        <v>366</v>
      </c>
      <c r="E663" s="5" t="s">
        <v>102</v>
      </c>
      <c r="F663" s="5"/>
      <c r="G663" s="52">
        <f t="shared" si="178"/>
        <v>3338.4317500000002</v>
      </c>
      <c r="H663" s="52">
        <f t="shared" si="178"/>
        <v>3661.2321000000002</v>
      </c>
      <c r="I663" s="52">
        <f t="shared" si="178"/>
        <v>3661.2321000000002</v>
      </c>
      <c r="J663" s="61">
        <f t="shared" si="174"/>
        <v>109.66922118446783</v>
      </c>
      <c r="K663" s="61">
        <f t="shared" si="175"/>
        <v>100</v>
      </c>
    </row>
    <row r="664" spans="1:11" s="16" customFormat="1" ht="15.75" outlineLevel="6" x14ac:dyDescent="0.25">
      <c r="A664" s="23" t="s">
        <v>79</v>
      </c>
      <c r="B664" s="126">
        <v>953</v>
      </c>
      <c r="C664" s="20" t="s">
        <v>21</v>
      </c>
      <c r="D664" s="20" t="s">
        <v>366</v>
      </c>
      <c r="E664" s="20" t="s">
        <v>80</v>
      </c>
      <c r="F664" s="20"/>
      <c r="G664" s="50">
        <v>3338.4317500000002</v>
      </c>
      <c r="H664" s="50">
        <v>3661.2321000000002</v>
      </c>
      <c r="I664" s="95">
        <v>3661.2321000000002</v>
      </c>
      <c r="J664" s="61">
        <f t="shared" si="174"/>
        <v>109.66922118446783</v>
      </c>
      <c r="K664" s="61">
        <f t="shared" si="175"/>
        <v>100</v>
      </c>
    </row>
    <row r="665" spans="1:11" s="16" customFormat="1" ht="15.75" outlineLevel="6" x14ac:dyDescent="0.25">
      <c r="A665" s="28" t="s">
        <v>35</v>
      </c>
      <c r="B665" s="11">
        <v>953</v>
      </c>
      <c r="C665" s="18" t="s">
        <v>13</v>
      </c>
      <c r="D665" s="18" t="s">
        <v>198</v>
      </c>
      <c r="E665" s="18" t="s">
        <v>5</v>
      </c>
      <c r="F665" s="18"/>
      <c r="G665" s="46">
        <f>G666</f>
        <v>27000</v>
      </c>
      <c r="H665" s="46">
        <f t="shared" ref="H665:I665" si="179">H666</f>
        <v>29406.269679999998</v>
      </c>
      <c r="I665" s="46">
        <f t="shared" si="179"/>
        <v>29405.421399999996</v>
      </c>
      <c r="J665" s="61">
        <f t="shared" ref="J665" si="180">I665/G665*100</f>
        <v>108.90896814814812</v>
      </c>
      <c r="K665" s="61">
        <f t="shared" ref="K665" si="181">I665/H665*100</f>
        <v>99.997115309050642</v>
      </c>
    </row>
    <row r="666" spans="1:11" s="16" customFormat="1" ht="15.75" outlineLevel="6" x14ac:dyDescent="0.25">
      <c r="A666" s="9" t="s">
        <v>122</v>
      </c>
      <c r="B666" s="9">
        <v>953</v>
      </c>
      <c r="C666" s="8" t="s">
        <v>13</v>
      </c>
      <c r="D666" s="8" t="s">
        <v>198</v>
      </c>
      <c r="E666" s="8" t="s">
        <v>5</v>
      </c>
      <c r="F666" s="8"/>
      <c r="G666" s="51">
        <f>G667</f>
        <v>27000</v>
      </c>
      <c r="H666" s="51">
        <f t="shared" ref="H666:I666" si="182">H667</f>
        <v>29406.269679999998</v>
      </c>
      <c r="I666" s="51">
        <f t="shared" si="182"/>
        <v>29405.421399999996</v>
      </c>
      <c r="J666" s="61">
        <f t="shared" ref="J666:J683" si="183">I666/G666*100</f>
        <v>108.90896814814812</v>
      </c>
      <c r="K666" s="61">
        <f t="shared" ref="K666:K682" si="184">I666/H666*100</f>
        <v>99.997115309050642</v>
      </c>
    </row>
    <row r="667" spans="1:11" s="16" customFormat="1" ht="19.5" customHeight="1" outlineLevel="6" x14ac:dyDescent="0.25">
      <c r="A667" s="27" t="s">
        <v>181</v>
      </c>
      <c r="B667" s="27">
        <v>953</v>
      </c>
      <c r="C667" s="8" t="s">
        <v>13</v>
      </c>
      <c r="D667" s="8" t="s">
        <v>206</v>
      </c>
      <c r="E667" s="8" t="s">
        <v>5</v>
      </c>
      <c r="F667" s="8"/>
      <c r="G667" s="51">
        <f t="shared" ref="G667:I668" si="185">G668</f>
        <v>27000</v>
      </c>
      <c r="H667" s="51">
        <f t="shared" si="185"/>
        <v>29406.269679999998</v>
      </c>
      <c r="I667" s="51">
        <f t="shared" si="185"/>
        <v>29405.421399999996</v>
      </c>
      <c r="J667" s="61">
        <f t="shared" si="183"/>
        <v>108.90896814814812</v>
      </c>
      <c r="K667" s="61">
        <f t="shared" si="184"/>
        <v>99.997115309050642</v>
      </c>
    </row>
    <row r="668" spans="1:11" s="16" customFormat="1" ht="33" customHeight="1" outlineLevel="6" x14ac:dyDescent="0.25">
      <c r="A668" s="27" t="s">
        <v>135</v>
      </c>
      <c r="B668" s="27">
        <v>953</v>
      </c>
      <c r="C668" s="8" t="s">
        <v>13</v>
      </c>
      <c r="D668" s="8" t="s">
        <v>221</v>
      </c>
      <c r="E668" s="8" t="s">
        <v>5</v>
      </c>
      <c r="F668" s="8"/>
      <c r="G668" s="51">
        <f t="shared" si="185"/>
        <v>27000</v>
      </c>
      <c r="H668" s="51">
        <f t="shared" si="185"/>
        <v>29406.269679999998</v>
      </c>
      <c r="I668" s="51">
        <f t="shared" si="185"/>
        <v>29405.421399999996</v>
      </c>
      <c r="J668" s="61">
        <f t="shared" si="183"/>
        <v>108.90896814814812</v>
      </c>
      <c r="K668" s="61">
        <f t="shared" si="184"/>
        <v>99.997115309050642</v>
      </c>
    </row>
    <row r="669" spans="1:11" s="16" customFormat="1" ht="31.5" outlineLevel="6" x14ac:dyDescent="0.25">
      <c r="A669" s="21" t="s">
        <v>118</v>
      </c>
      <c r="B669" s="37">
        <v>953</v>
      </c>
      <c r="C669" s="13" t="s">
        <v>13</v>
      </c>
      <c r="D669" s="13" t="s">
        <v>315</v>
      </c>
      <c r="E669" s="13" t="s">
        <v>5</v>
      </c>
      <c r="F669" s="13"/>
      <c r="G669" s="42">
        <f>G670+G674+G677+G679+G680</f>
        <v>27000</v>
      </c>
      <c r="H669" s="42">
        <f t="shared" ref="H669:I669" si="186">H670+H674+H677+H679+H680</f>
        <v>29406.269679999998</v>
      </c>
      <c r="I669" s="42">
        <f t="shared" si="186"/>
        <v>29405.421399999996</v>
      </c>
      <c r="J669" s="61">
        <f t="shared" si="183"/>
        <v>108.90896814814812</v>
      </c>
      <c r="K669" s="61">
        <f t="shared" si="184"/>
        <v>99.997115309050642</v>
      </c>
    </row>
    <row r="670" spans="1:11" s="16" customFormat="1" ht="15.75" outlineLevel="6" x14ac:dyDescent="0.25">
      <c r="A670" s="4" t="s">
        <v>95</v>
      </c>
      <c r="B670" s="125">
        <v>953</v>
      </c>
      <c r="C670" s="5" t="s">
        <v>13</v>
      </c>
      <c r="D670" s="5" t="s">
        <v>315</v>
      </c>
      <c r="E670" s="5" t="s">
        <v>96</v>
      </c>
      <c r="F670" s="5"/>
      <c r="G670" s="52">
        <f>G671+G672+G673</f>
        <v>21920</v>
      </c>
      <c r="H670" s="52">
        <f t="shared" ref="H670:I670" si="187">H671+H672+H673</f>
        <v>23039.17122</v>
      </c>
      <c r="I670" s="52">
        <f t="shared" si="187"/>
        <v>23038.322939999998</v>
      </c>
      <c r="J670" s="61">
        <f t="shared" si="183"/>
        <v>105.101838229927</v>
      </c>
      <c r="K670" s="61">
        <f t="shared" si="184"/>
        <v>99.996318096723613</v>
      </c>
    </row>
    <row r="671" spans="1:11" s="16" customFormat="1" ht="15.75" outlineLevel="6" x14ac:dyDescent="0.25">
      <c r="A671" s="19" t="s">
        <v>413</v>
      </c>
      <c r="B671" s="126">
        <v>953</v>
      </c>
      <c r="C671" s="20" t="s">
        <v>13</v>
      </c>
      <c r="D671" s="20" t="s">
        <v>315</v>
      </c>
      <c r="E671" s="20" t="s">
        <v>97</v>
      </c>
      <c r="F671" s="20"/>
      <c r="G671" s="50">
        <v>16900</v>
      </c>
      <c r="H671" s="50">
        <v>17729.8</v>
      </c>
      <c r="I671" s="95">
        <v>17729.018069999998</v>
      </c>
      <c r="J671" s="61">
        <f t="shared" si="183"/>
        <v>104.90543236686389</v>
      </c>
      <c r="K671" s="61">
        <f t="shared" si="184"/>
        <v>99.995589741565041</v>
      </c>
    </row>
    <row r="672" spans="1:11" s="16" customFormat="1" ht="31.5" outlineLevel="6" x14ac:dyDescent="0.25">
      <c r="A672" s="19" t="s">
        <v>414</v>
      </c>
      <c r="B672" s="126">
        <v>953</v>
      </c>
      <c r="C672" s="20" t="s">
        <v>13</v>
      </c>
      <c r="D672" s="20" t="s">
        <v>315</v>
      </c>
      <c r="E672" s="20" t="s">
        <v>98</v>
      </c>
      <c r="F672" s="20"/>
      <c r="G672" s="50">
        <v>20</v>
      </c>
      <c r="H672" s="50">
        <v>0</v>
      </c>
      <c r="I672" s="95">
        <v>0</v>
      </c>
      <c r="J672" s="61">
        <f t="shared" si="183"/>
        <v>0</v>
      </c>
      <c r="K672" s="61">
        <v>0</v>
      </c>
    </row>
    <row r="673" spans="1:11" s="16" customFormat="1" ht="47.25" outlineLevel="6" x14ac:dyDescent="0.25">
      <c r="A673" s="19" t="s">
        <v>415</v>
      </c>
      <c r="B673" s="126">
        <v>953</v>
      </c>
      <c r="C673" s="20" t="s">
        <v>13</v>
      </c>
      <c r="D673" s="20" t="s">
        <v>315</v>
      </c>
      <c r="E673" s="20" t="s">
        <v>196</v>
      </c>
      <c r="F673" s="20"/>
      <c r="G673" s="50">
        <v>5000</v>
      </c>
      <c r="H673" s="50">
        <v>5309.37122</v>
      </c>
      <c r="I673" s="95">
        <v>5309.3048699999999</v>
      </c>
      <c r="J673" s="61">
        <f t="shared" si="183"/>
        <v>106.18609739999999</v>
      </c>
      <c r="K673" s="61">
        <f t="shared" si="184"/>
        <v>99.998750322830134</v>
      </c>
    </row>
    <row r="674" spans="1:11" s="16" customFormat="1" ht="31.5" outlineLevel="6" x14ac:dyDescent="0.25">
      <c r="A674" s="4" t="s">
        <v>418</v>
      </c>
      <c r="B674" s="125">
        <v>953</v>
      </c>
      <c r="C674" s="5" t="s">
        <v>13</v>
      </c>
      <c r="D674" s="5" t="s">
        <v>315</v>
      </c>
      <c r="E674" s="5" t="s">
        <v>85</v>
      </c>
      <c r="F674" s="5"/>
      <c r="G674" s="52">
        <f>G675+G676</f>
        <v>4950.3999999999996</v>
      </c>
      <c r="H674" s="52">
        <f>H675+H676</f>
        <v>6151.6214599999994</v>
      </c>
      <c r="I674" s="94">
        <f>I675+I676</f>
        <v>6151.6214599999994</v>
      </c>
      <c r="J674" s="61">
        <f t="shared" si="183"/>
        <v>124.26513938267614</v>
      </c>
      <c r="K674" s="61">
        <f t="shared" si="184"/>
        <v>100</v>
      </c>
    </row>
    <row r="675" spans="1:11" s="16" customFormat="1" ht="15.75" outlineLevel="6" x14ac:dyDescent="0.25">
      <c r="A675" s="19" t="s">
        <v>420</v>
      </c>
      <c r="B675" s="126">
        <v>953</v>
      </c>
      <c r="C675" s="20" t="s">
        <v>13</v>
      </c>
      <c r="D675" s="20" t="s">
        <v>315</v>
      </c>
      <c r="E675" s="20" t="s">
        <v>86</v>
      </c>
      <c r="F675" s="20"/>
      <c r="G675" s="50">
        <v>4503.37</v>
      </c>
      <c r="H675" s="50">
        <v>5764.5914599999996</v>
      </c>
      <c r="I675" s="95">
        <v>5764.5914599999996</v>
      </c>
      <c r="J675" s="61">
        <f t="shared" si="183"/>
        <v>128.00617004598777</v>
      </c>
      <c r="K675" s="61">
        <f t="shared" si="184"/>
        <v>100</v>
      </c>
    </row>
    <row r="676" spans="1:11" s="16" customFormat="1" ht="15.75" outlineLevel="6" x14ac:dyDescent="0.25">
      <c r="A676" s="19" t="s">
        <v>360</v>
      </c>
      <c r="B676" s="126">
        <v>953</v>
      </c>
      <c r="C676" s="20" t="s">
        <v>13</v>
      </c>
      <c r="D676" s="20" t="s">
        <v>315</v>
      </c>
      <c r="E676" s="20" t="s">
        <v>359</v>
      </c>
      <c r="F676" s="20"/>
      <c r="G676" s="50">
        <v>447.03</v>
      </c>
      <c r="H676" s="50">
        <v>387.03</v>
      </c>
      <c r="I676" s="95">
        <v>387.03</v>
      </c>
      <c r="J676" s="61">
        <f t="shared" si="183"/>
        <v>86.578082007918937</v>
      </c>
      <c r="K676" s="61">
        <f t="shared" si="184"/>
        <v>100</v>
      </c>
    </row>
    <row r="677" spans="1:11" s="16" customFormat="1" ht="31.5" outlineLevel="6" x14ac:dyDescent="0.25">
      <c r="A677" s="4" t="s">
        <v>422</v>
      </c>
      <c r="B677" s="125">
        <v>953</v>
      </c>
      <c r="C677" s="5" t="s">
        <v>13</v>
      </c>
      <c r="D677" s="5" t="s">
        <v>315</v>
      </c>
      <c r="E677" s="5" t="s">
        <v>92</v>
      </c>
      <c r="F677" s="5"/>
      <c r="G677" s="52">
        <f>G678</f>
        <v>0</v>
      </c>
      <c r="H677" s="52">
        <f>H678</f>
        <v>0</v>
      </c>
      <c r="I677" s="94">
        <f>I678</f>
        <v>0</v>
      </c>
      <c r="J677" s="61">
        <v>0</v>
      </c>
      <c r="K677" s="61">
        <v>0</v>
      </c>
    </row>
    <row r="678" spans="1:11" s="16" customFormat="1" ht="31.5" outlineLevel="6" x14ac:dyDescent="0.25">
      <c r="A678" s="39" t="s">
        <v>408</v>
      </c>
      <c r="B678" s="128">
        <v>953</v>
      </c>
      <c r="C678" s="20" t="s">
        <v>13</v>
      </c>
      <c r="D678" s="20" t="s">
        <v>315</v>
      </c>
      <c r="E678" s="20" t="s">
        <v>407</v>
      </c>
      <c r="F678" s="20"/>
      <c r="G678" s="50">
        <v>0</v>
      </c>
      <c r="H678" s="50">
        <v>0</v>
      </c>
      <c r="I678" s="95">
        <v>0</v>
      </c>
      <c r="J678" s="61">
        <v>0</v>
      </c>
      <c r="K678" s="61">
        <v>0</v>
      </c>
    </row>
    <row r="679" spans="1:11" s="16" customFormat="1" ht="15.75" outlineLevel="6" x14ac:dyDescent="0.25">
      <c r="A679" s="39" t="s">
        <v>331</v>
      </c>
      <c r="B679" s="128">
        <v>953</v>
      </c>
      <c r="C679" s="38" t="s">
        <v>13</v>
      </c>
      <c r="D679" s="38" t="s">
        <v>315</v>
      </c>
      <c r="E679" s="38" t="s">
        <v>332</v>
      </c>
      <c r="F679" s="38"/>
      <c r="G679" s="64">
        <v>100</v>
      </c>
      <c r="H679" s="64">
        <v>165</v>
      </c>
      <c r="I679" s="97">
        <v>165</v>
      </c>
      <c r="J679" s="61">
        <f t="shared" si="183"/>
        <v>165</v>
      </c>
      <c r="K679" s="61">
        <f t="shared" si="184"/>
        <v>100</v>
      </c>
    </row>
    <row r="680" spans="1:11" s="16" customFormat="1" ht="15.75" outlineLevel="6" x14ac:dyDescent="0.25">
      <c r="A680" s="4" t="s">
        <v>87</v>
      </c>
      <c r="B680" s="125">
        <v>953</v>
      </c>
      <c r="C680" s="5" t="s">
        <v>13</v>
      </c>
      <c r="D680" s="5" t="s">
        <v>315</v>
      </c>
      <c r="E680" s="5" t="s">
        <v>88</v>
      </c>
      <c r="F680" s="5"/>
      <c r="G680" s="52">
        <f>G681+G682+G683</f>
        <v>29.6</v>
      </c>
      <c r="H680" s="52">
        <f t="shared" ref="H680:I680" si="188">H681+H682+H683</f>
        <v>50.477000000000004</v>
      </c>
      <c r="I680" s="52">
        <f t="shared" si="188"/>
        <v>50.477000000000004</v>
      </c>
      <c r="J680" s="61">
        <f t="shared" si="183"/>
        <v>170.53040540540542</v>
      </c>
      <c r="K680" s="61">
        <f t="shared" si="184"/>
        <v>100</v>
      </c>
    </row>
    <row r="681" spans="1:11" s="16" customFormat="1" ht="15.75" outlineLevel="6" x14ac:dyDescent="0.25">
      <c r="A681" s="19" t="s">
        <v>89</v>
      </c>
      <c r="B681" s="126">
        <v>953</v>
      </c>
      <c r="C681" s="20" t="s">
        <v>13</v>
      </c>
      <c r="D681" s="20" t="s">
        <v>315</v>
      </c>
      <c r="E681" s="20" t="s">
        <v>90</v>
      </c>
      <c r="F681" s="20"/>
      <c r="G681" s="50">
        <v>0</v>
      </c>
      <c r="H681" s="50">
        <v>47.581000000000003</v>
      </c>
      <c r="I681" s="95">
        <v>47.581000000000003</v>
      </c>
      <c r="J681" s="61">
        <v>0</v>
      </c>
      <c r="K681" s="61">
        <f t="shared" si="184"/>
        <v>100</v>
      </c>
    </row>
    <row r="682" spans="1:11" s="16" customFormat="1" ht="15.75" outlineLevel="6" x14ac:dyDescent="0.25">
      <c r="A682" s="19" t="s">
        <v>427</v>
      </c>
      <c r="B682" s="126">
        <v>953</v>
      </c>
      <c r="C682" s="20" t="s">
        <v>13</v>
      </c>
      <c r="D682" s="20" t="s">
        <v>315</v>
      </c>
      <c r="E682" s="20" t="s">
        <v>91</v>
      </c>
      <c r="F682" s="20"/>
      <c r="G682" s="50">
        <v>26.94</v>
      </c>
      <c r="H682" s="50">
        <v>2.8959999999999999</v>
      </c>
      <c r="I682" s="95">
        <v>2.8959999999999999</v>
      </c>
      <c r="J682" s="61">
        <f t="shared" si="183"/>
        <v>10.749814402375648</v>
      </c>
      <c r="K682" s="61">
        <f t="shared" si="184"/>
        <v>100</v>
      </c>
    </row>
    <row r="683" spans="1:11" s="16" customFormat="1" ht="15.75" outlineLevel="6" x14ac:dyDescent="0.25">
      <c r="A683" s="19" t="s">
        <v>243</v>
      </c>
      <c r="B683" s="126">
        <v>953</v>
      </c>
      <c r="C683" s="20" t="s">
        <v>13</v>
      </c>
      <c r="D683" s="20" t="s">
        <v>315</v>
      </c>
      <c r="E683" s="20" t="s">
        <v>242</v>
      </c>
      <c r="F683" s="20"/>
      <c r="G683" s="50">
        <v>2.66</v>
      </c>
      <c r="H683" s="50">
        <v>0</v>
      </c>
      <c r="I683" s="95">
        <v>0</v>
      </c>
      <c r="J683" s="61">
        <f t="shared" si="183"/>
        <v>0</v>
      </c>
      <c r="K683" s="61">
        <v>0</v>
      </c>
    </row>
    <row r="684" spans="1:11" s="84" customFormat="1" ht="17.25" customHeight="1" outlineLevel="6" x14ac:dyDescent="0.25">
      <c r="A684" s="113" t="s">
        <v>48</v>
      </c>
      <c r="B684" s="113">
        <v>953</v>
      </c>
      <c r="C684" s="114" t="s">
        <v>47</v>
      </c>
      <c r="D684" s="114" t="s">
        <v>198</v>
      </c>
      <c r="E684" s="114" t="s">
        <v>5</v>
      </c>
      <c r="F684" s="114"/>
      <c r="G684" s="116">
        <f>G685+G705</f>
        <v>9116.1569999999992</v>
      </c>
      <c r="H684" s="116">
        <f t="shared" ref="H684:I684" si="189">H685+H705</f>
        <v>10452.88076</v>
      </c>
      <c r="I684" s="116">
        <f t="shared" si="189"/>
        <v>9436.10736</v>
      </c>
      <c r="J684" s="69">
        <f t="shared" ref="J684:J685" si="190">I684/G684*100</f>
        <v>103.50970655726969</v>
      </c>
      <c r="K684" s="69">
        <f t="shared" ref="K684:K685" si="191">I684/H684*100</f>
        <v>90.272792511984989</v>
      </c>
    </row>
    <row r="685" spans="1:11" s="16" customFormat="1" ht="15.75" outlineLevel="3" x14ac:dyDescent="0.25">
      <c r="A685" s="28" t="s">
        <v>39</v>
      </c>
      <c r="B685" s="11">
        <v>953</v>
      </c>
      <c r="C685" s="18" t="s">
        <v>16</v>
      </c>
      <c r="D685" s="18" t="s">
        <v>198</v>
      </c>
      <c r="E685" s="18" t="s">
        <v>5</v>
      </c>
      <c r="F685" s="18"/>
      <c r="G685" s="100">
        <f>G686</f>
        <v>3368.0250000000001</v>
      </c>
      <c r="H685" s="100">
        <f t="shared" ref="H685:I685" si="192">H686</f>
        <v>5968.5337600000003</v>
      </c>
      <c r="I685" s="100">
        <f t="shared" si="192"/>
        <v>5951.7603600000002</v>
      </c>
      <c r="J685" s="61">
        <f t="shared" si="190"/>
        <v>176.71366334869842</v>
      </c>
      <c r="K685" s="61">
        <f t="shared" si="191"/>
        <v>99.718969504496854</v>
      </c>
    </row>
    <row r="686" spans="1:11" s="16" customFormat="1" ht="15.75" outlineLevel="5" x14ac:dyDescent="0.25">
      <c r="A686" s="27" t="s">
        <v>181</v>
      </c>
      <c r="B686" s="27">
        <v>953</v>
      </c>
      <c r="C686" s="7" t="s">
        <v>16</v>
      </c>
      <c r="D686" s="7" t="s">
        <v>206</v>
      </c>
      <c r="E686" s="7" t="s">
        <v>5</v>
      </c>
      <c r="F686" s="7"/>
      <c r="G686" s="132">
        <f>G687+G694+G698+G702</f>
        <v>3368.0250000000001</v>
      </c>
      <c r="H686" s="132">
        <f t="shared" ref="H686:I686" si="193">H687+H694+H698+H702</f>
        <v>5968.5337600000003</v>
      </c>
      <c r="I686" s="132">
        <f t="shared" si="193"/>
        <v>5951.7603600000002</v>
      </c>
      <c r="J686" s="61">
        <f t="shared" ref="J686:J705" si="194">I686/G686*100</f>
        <v>176.71366334869842</v>
      </c>
      <c r="K686" s="61">
        <f t="shared" ref="K686:K704" si="195">I686/H686*100</f>
        <v>99.718969504496854</v>
      </c>
    </row>
    <row r="687" spans="1:11" s="16" customFormat="1" ht="19.5" customHeight="1" outlineLevel="5" x14ac:dyDescent="0.25">
      <c r="A687" s="37" t="s">
        <v>129</v>
      </c>
      <c r="B687" s="37">
        <v>953</v>
      </c>
      <c r="C687" s="13" t="s">
        <v>16</v>
      </c>
      <c r="D687" s="13" t="s">
        <v>212</v>
      </c>
      <c r="E687" s="13" t="s">
        <v>5</v>
      </c>
      <c r="F687" s="13"/>
      <c r="G687" s="93">
        <f>G688+G691</f>
        <v>2095</v>
      </c>
      <c r="H687" s="93">
        <f t="shared" ref="H687:I687" si="196">H688+H691</f>
        <v>5449.7228599999999</v>
      </c>
      <c r="I687" s="93">
        <f t="shared" si="196"/>
        <v>5449.7228599999999</v>
      </c>
      <c r="J687" s="61">
        <f t="shared" si="194"/>
        <v>260.12996945107398</v>
      </c>
      <c r="K687" s="61">
        <f t="shared" si="195"/>
        <v>100</v>
      </c>
    </row>
    <row r="688" spans="1:11" s="16" customFormat="1" ht="19.5" customHeight="1" outlineLevel="5" x14ac:dyDescent="0.25">
      <c r="A688" s="24" t="s">
        <v>432</v>
      </c>
      <c r="B688" s="151">
        <v>953</v>
      </c>
      <c r="C688" s="25" t="s">
        <v>16</v>
      </c>
      <c r="D688" s="25" t="s">
        <v>433</v>
      </c>
      <c r="E688" s="25" t="s">
        <v>5</v>
      </c>
      <c r="F688" s="25"/>
      <c r="G688" s="105">
        <f>G689</f>
        <v>0</v>
      </c>
      <c r="H688" s="105">
        <f t="shared" ref="H688:I689" si="197">H689</f>
        <v>150</v>
      </c>
      <c r="I688" s="105">
        <f t="shared" si="197"/>
        <v>150</v>
      </c>
      <c r="J688" s="61">
        <v>0</v>
      </c>
      <c r="K688" s="61">
        <f t="shared" si="195"/>
        <v>100</v>
      </c>
    </row>
    <row r="689" spans="1:11" s="16" customFormat="1" ht="19.5" customHeight="1" outlineLevel="5" x14ac:dyDescent="0.25">
      <c r="A689" s="4" t="s">
        <v>101</v>
      </c>
      <c r="B689" s="125">
        <v>953</v>
      </c>
      <c r="C689" s="5" t="s">
        <v>16</v>
      </c>
      <c r="D689" s="5" t="s">
        <v>433</v>
      </c>
      <c r="E689" s="5" t="s">
        <v>102</v>
      </c>
      <c r="F689" s="5"/>
      <c r="G689" s="72">
        <f>G690</f>
        <v>0</v>
      </c>
      <c r="H689" s="72">
        <f t="shared" si="197"/>
        <v>150</v>
      </c>
      <c r="I689" s="103">
        <f t="shared" si="197"/>
        <v>150</v>
      </c>
      <c r="J689" s="61">
        <v>0</v>
      </c>
      <c r="K689" s="61">
        <f t="shared" si="195"/>
        <v>100</v>
      </c>
    </row>
    <row r="690" spans="1:11" s="16" customFormat="1" ht="19.5" customHeight="1" outlineLevel="5" x14ac:dyDescent="0.25">
      <c r="A690" s="23" t="s">
        <v>79</v>
      </c>
      <c r="B690" s="126">
        <v>953</v>
      </c>
      <c r="C690" s="20" t="s">
        <v>16</v>
      </c>
      <c r="D690" s="20" t="s">
        <v>433</v>
      </c>
      <c r="E690" s="20" t="s">
        <v>80</v>
      </c>
      <c r="F690" s="20"/>
      <c r="G690" s="73">
        <v>0</v>
      </c>
      <c r="H690" s="73">
        <v>150</v>
      </c>
      <c r="I690" s="104">
        <v>150</v>
      </c>
      <c r="J690" s="61">
        <v>0</v>
      </c>
      <c r="K690" s="61">
        <f t="shared" si="195"/>
        <v>100</v>
      </c>
    </row>
    <row r="691" spans="1:11" s="16" customFormat="1" ht="47.25" outlineLevel="5" x14ac:dyDescent="0.25">
      <c r="A691" s="24" t="s">
        <v>264</v>
      </c>
      <c r="B691" s="151">
        <v>953</v>
      </c>
      <c r="C691" s="25" t="s">
        <v>16</v>
      </c>
      <c r="D691" s="25" t="s">
        <v>371</v>
      </c>
      <c r="E691" s="25" t="s">
        <v>5</v>
      </c>
      <c r="F691" s="25"/>
      <c r="G691" s="105">
        <f>G692</f>
        <v>2095</v>
      </c>
      <c r="H691" s="105">
        <f t="shared" ref="H691:I692" si="198">H692</f>
        <v>5299.7228599999999</v>
      </c>
      <c r="I691" s="105">
        <f t="shared" si="198"/>
        <v>5299.7228599999999</v>
      </c>
      <c r="J691" s="61">
        <f t="shared" si="194"/>
        <v>252.97006491646778</v>
      </c>
      <c r="K691" s="61">
        <f t="shared" si="195"/>
        <v>100</v>
      </c>
    </row>
    <row r="692" spans="1:11" s="16" customFormat="1" ht="15.75" outlineLevel="5" x14ac:dyDescent="0.25">
      <c r="A692" s="4" t="s">
        <v>101</v>
      </c>
      <c r="B692" s="125">
        <v>953</v>
      </c>
      <c r="C692" s="5" t="s">
        <v>16</v>
      </c>
      <c r="D692" s="5" t="s">
        <v>403</v>
      </c>
      <c r="E692" s="5" t="s">
        <v>102</v>
      </c>
      <c r="F692" s="5"/>
      <c r="G692" s="103">
        <f>G693</f>
        <v>2095</v>
      </c>
      <c r="H692" s="103">
        <f t="shared" si="198"/>
        <v>5299.7228599999999</v>
      </c>
      <c r="I692" s="103">
        <f t="shared" si="198"/>
        <v>5299.7228599999999</v>
      </c>
      <c r="J692" s="61">
        <f t="shared" si="194"/>
        <v>252.97006491646778</v>
      </c>
      <c r="K692" s="61">
        <f t="shared" si="195"/>
        <v>100</v>
      </c>
    </row>
    <row r="693" spans="1:11" s="16" customFormat="1" ht="15.75" outlineLevel="5" x14ac:dyDescent="0.25">
      <c r="A693" s="23" t="s">
        <v>79</v>
      </c>
      <c r="B693" s="126">
        <v>953</v>
      </c>
      <c r="C693" s="20" t="s">
        <v>16</v>
      </c>
      <c r="D693" s="20" t="s">
        <v>403</v>
      </c>
      <c r="E693" s="20" t="s">
        <v>80</v>
      </c>
      <c r="F693" s="20"/>
      <c r="G693" s="73">
        <v>2095</v>
      </c>
      <c r="H693" s="73">
        <v>5299.7228599999999</v>
      </c>
      <c r="I693" s="104">
        <v>5299.7228599999999</v>
      </c>
      <c r="J693" s="61">
        <f t="shared" si="194"/>
        <v>252.97006491646778</v>
      </c>
      <c r="K693" s="61">
        <f t="shared" si="195"/>
        <v>100</v>
      </c>
    </row>
    <row r="694" spans="1:11" s="16" customFormat="1" ht="15.75" outlineLevel="5" x14ac:dyDescent="0.25">
      <c r="A694" s="37" t="s">
        <v>126</v>
      </c>
      <c r="B694" s="37">
        <v>953</v>
      </c>
      <c r="C694" s="13" t="s">
        <v>16</v>
      </c>
      <c r="D694" s="13" t="s">
        <v>207</v>
      </c>
      <c r="E694" s="13" t="s">
        <v>5</v>
      </c>
      <c r="F694" s="13"/>
      <c r="G694" s="42">
        <f>G695</f>
        <v>750</v>
      </c>
      <c r="H694" s="42">
        <f t="shared" ref="H694:I696" si="199">H695</f>
        <v>270</v>
      </c>
      <c r="I694" s="42">
        <f t="shared" si="199"/>
        <v>270</v>
      </c>
      <c r="J694" s="61">
        <f t="shared" si="194"/>
        <v>36</v>
      </c>
      <c r="K694" s="61">
        <f t="shared" si="195"/>
        <v>100</v>
      </c>
    </row>
    <row r="695" spans="1:11" s="16" customFormat="1" ht="47.25" outlineLevel="5" x14ac:dyDescent="0.25">
      <c r="A695" s="24" t="s">
        <v>264</v>
      </c>
      <c r="B695" s="151">
        <v>953</v>
      </c>
      <c r="C695" s="25" t="s">
        <v>16</v>
      </c>
      <c r="D695" s="25" t="s">
        <v>372</v>
      </c>
      <c r="E695" s="25" t="s">
        <v>5</v>
      </c>
      <c r="F695" s="25"/>
      <c r="G695" s="105">
        <f>G696</f>
        <v>750</v>
      </c>
      <c r="H695" s="105">
        <f t="shared" si="199"/>
        <v>270</v>
      </c>
      <c r="I695" s="105">
        <f t="shared" si="199"/>
        <v>270</v>
      </c>
      <c r="J695" s="61">
        <f t="shared" si="194"/>
        <v>36</v>
      </c>
      <c r="K695" s="61">
        <f t="shared" si="195"/>
        <v>100</v>
      </c>
    </row>
    <row r="696" spans="1:11" s="16" customFormat="1" ht="15.75" outlineLevel="5" x14ac:dyDescent="0.25">
      <c r="A696" s="4" t="s">
        <v>101</v>
      </c>
      <c r="B696" s="125">
        <v>953</v>
      </c>
      <c r="C696" s="5" t="s">
        <v>16</v>
      </c>
      <c r="D696" s="5" t="s">
        <v>404</v>
      </c>
      <c r="E696" s="5" t="s">
        <v>102</v>
      </c>
      <c r="F696" s="5"/>
      <c r="G696" s="103">
        <f>G697</f>
        <v>750</v>
      </c>
      <c r="H696" s="103">
        <f t="shared" si="199"/>
        <v>270</v>
      </c>
      <c r="I696" s="103">
        <f t="shared" si="199"/>
        <v>270</v>
      </c>
      <c r="J696" s="61">
        <f t="shared" si="194"/>
        <v>36</v>
      </c>
      <c r="K696" s="61">
        <f t="shared" si="195"/>
        <v>100</v>
      </c>
    </row>
    <row r="697" spans="1:11" s="16" customFormat="1" ht="15.75" outlineLevel="5" x14ac:dyDescent="0.25">
      <c r="A697" s="23" t="s">
        <v>79</v>
      </c>
      <c r="B697" s="126">
        <v>953</v>
      </c>
      <c r="C697" s="20" t="s">
        <v>16</v>
      </c>
      <c r="D697" s="20" t="s">
        <v>404</v>
      </c>
      <c r="E697" s="20" t="s">
        <v>80</v>
      </c>
      <c r="F697" s="20"/>
      <c r="G697" s="73">
        <v>750</v>
      </c>
      <c r="H697" s="73">
        <v>270</v>
      </c>
      <c r="I697" s="104">
        <v>270</v>
      </c>
      <c r="J697" s="61">
        <f t="shared" si="194"/>
        <v>36</v>
      </c>
      <c r="K697" s="61">
        <f t="shared" si="195"/>
        <v>100</v>
      </c>
    </row>
    <row r="698" spans="1:11" s="16" customFormat="1" ht="31.5" outlineLevel="5" x14ac:dyDescent="0.25">
      <c r="A698" s="37" t="s">
        <v>152</v>
      </c>
      <c r="B698" s="37">
        <v>953</v>
      </c>
      <c r="C698" s="13" t="s">
        <v>16</v>
      </c>
      <c r="D698" s="13" t="s">
        <v>215</v>
      </c>
      <c r="E698" s="13" t="s">
        <v>5</v>
      </c>
      <c r="F698" s="13"/>
      <c r="G698" s="93">
        <f>G699</f>
        <v>0</v>
      </c>
      <c r="H698" s="93">
        <f t="shared" ref="H698:I700" si="200">H699</f>
        <v>0</v>
      </c>
      <c r="I698" s="93">
        <f t="shared" si="200"/>
        <v>0</v>
      </c>
      <c r="J698" s="61">
        <v>0</v>
      </c>
      <c r="K698" s="61">
        <v>0</v>
      </c>
    </row>
    <row r="699" spans="1:11" s="16" customFormat="1" ht="47.25" outlineLevel="5" x14ac:dyDescent="0.25">
      <c r="A699" s="24" t="s">
        <v>264</v>
      </c>
      <c r="B699" s="151">
        <v>953</v>
      </c>
      <c r="C699" s="25" t="s">
        <v>16</v>
      </c>
      <c r="D699" s="25" t="s">
        <v>373</v>
      </c>
      <c r="E699" s="25" t="s">
        <v>5</v>
      </c>
      <c r="F699" s="25"/>
      <c r="G699" s="105">
        <f>G700</f>
        <v>0</v>
      </c>
      <c r="H699" s="105">
        <f t="shared" si="200"/>
        <v>0</v>
      </c>
      <c r="I699" s="105">
        <f t="shared" si="200"/>
        <v>0</v>
      </c>
      <c r="J699" s="61">
        <v>0</v>
      </c>
      <c r="K699" s="61">
        <v>0</v>
      </c>
    </row>
    <row r="700" spans="1:11" s="16" customFormat="1" ht="15.75" outlineLevel="5" x14ac:dyDescent="0.25">
      <c r="A700" s="4" t="s">
        <v>101</v>
      </c>
      <c r="B700" s="125">
        <v>953</v>
      </c>
      <c r="C700" s="5" t="s">
        <v>16</v>
      </c>
      <c r="D700" s="5" t="s">
        <v>405</v>
      </c>
      <c r="E700" s="5" t="s">
        <v>102</v>
      </c>
      <c r="F700" s="5"/>
      <c r="G700" s="103">
        <f>G701</f>
        <v>0</v>
      </c>
      <c r="H700" s="103">
        <f t="shared" si="200"/>
        <v>0</v>
      </c>
      <c r="I700" s="103">
        <f t="shared" si="200"/>
        <v>0</v>
      </c>
      <c r="J700" s="61">
        <v>0</v>
      </c>
      <c r="K700" s="61">
        <v>0</v>
      </c>
    </row>
    <row r="701" spans="1:11" s="16" customFormat="1" ht="15.75" outlineLevel="5" x14ac:dyDescent="0.25">
      <c r="A701" s="23" t="s">
        <v>79</v>
      </c>
      <c r="B701" s="126">
        <v>953</v>
      </c>
      <c r="C701" s="20" t="s">
        <v>16</v>
      </c>
      <c r="D701" s="20" t="s">
        <v>405</v>
      </c>
      <c r="E701" s="20" t="s">
        <v>80</v>
      </c>
      <c r="F701" s="20"/>
      <c r="G701" s="73">
        <v>0</v>
      </c>
      <c r="H701" s="73">
        <v>0</v>
      </c>
      <c r="I701" s="104">
        <v>0</v>
      </c>
      <c r="J701" s="61">
        <v>0</v>
      </c>
      <c r="K701" s="61">
        <v>0</v>
      </c>
    </row>
    <row r="702" spans="1:11" s="16" customFormat="1" ht="31.5" outlineLevel="5" x14ac:dyDescent="0.25">
      <c r="A702" s="37" t="s">
        <v>135</v>
      </c>
      <c r="B702" s="37">
        <v>953</v>
      </c>
      <c r="C702" s="13" t="s">
        <v>16</v>
      </c>
      <c r="D702" s="13" t="s">
        <v>221</v>
      </c>
      <c r="E702" s="13" t="s">
        <v>5</v>
      </c>
      <c r="F702" s="13"/>
      <c r="G702" s="93">
        <f>G703</f>
        <v>523.02499999999998</v>
      </c>
      <c r="H702" s="93">
        <f t="shared" ref="H702:I703" si="201">H703</f>
        <v>248.8109</v>
      </c>
      <c r="I702" s="93">
        <f t="shared" si="201"/>
        <v>232.03749999999999</v>
      </c>
      <c r="J702" s="61">
        <f t="shared" si="194"/>
        <v>44.36451412456384</v>
      </c>
      <c r="K702" s="61">
        <f t="shared" si="195"/>
        <v>93.258575086541612</v>
      </c>
    </row>
    <row r="703" spans="1:11" s="16" customFormat="1" ht="15.75" outlineLevel="5" x14ac:dyDescent="0.25">
      <c r="A703" s="4" t="s">
        <v>106</v>
      </c>
      <c r="B703" s="125">
        <v>953</v>
      </c>
      <c r="C703" s="5" t="s">
        <v>16</v>
      </c>
      <c r="D703" s="5" t="s">
        <v>220</v>
      </c>
      <c r="E703" s="5" t="s">
        <v>104</v>
      </c>
      <c r="F703" s="5"/>
      <c r="G703" s="94">
        <f>G704</f>
        <v>523.02499999999998</v>
      </c>
      <c r="H703" s="94">
        <f t="shared" si="201"/>
        <v>248.8109</v>
      </c>
      <c r="I703" s="94">
        <f t="shared" si="201"/>
        <v>232.03749999999999</v>
      </c>
      <c r="J703" s="61">
        <f t="shared" si="194"/>
        <v>44.36451412456384</v>
      </c>
      <c r="K703" s="61">
        <f t="shared" si="195"/>
        <v>93.258575086541612</v>
      </c>
    </row>
    <row r="704" spans="1:11" s="16" customFormat="1" ht="31.5" outlineLevel="5" x14ac:dyDescent="0.25">
      <c r="A704" s="19" t="s">
        <v>421</v>
      </c>
      <c r="B704" s="126">
        <v>953</v>
      </c>
      <c r="C704" s="20" t="s">
        <v>16</v>
      </c>
      <c r="D704" s="20" t="s">
        <v>220</v>
      </c>
      <c r="E704" s="20" t="s">
        <v>105</v>
      </c>
      <c r="F704" s="20"/>
      <c r="G704" s="50">
        <v>523.02499999999998</v>
      </c>
      <c r="H704" s="50">
        <v>248.8109</v>
      </c>
      <c r="I704" s="95">
        <v>232.03749999999999</v>
      </c>
      <c r="J704" s="61">
        <f t="shared" si="194"/>
        <v>44.36451412456384</v>
      </c>
      <c r="K704" s="61">
        <f t="shared" si="195"/>
        <v>93.258575086541612</v>
      </c>
    </row>
    <row r="705" spans="1:11" s="16" customFormat="1" ht="15.75" outlineLevel="5" x14ac:dyDescent="0.25">
      <c r="A705" s="28" t="s">
        <v>43</v>
      </c>
      <c r="B705" s="11">
        <v>953</v>
      </c>
      <c r="C705" s="18" t="s">
        <v>22</v>
      </c>
      <c r="D705" s="18" t="s">
        <v>198</v>
      </c>
      <c r="E705" s="18" t="s">
        <v>5</v>
      </c>
      <c r="F705" s="18"/>
      <c r="G705" s="100">
        <f>G706</f>
        <v>5748.1319999999996</v>
      </c>
      <c r="H705" s="100">
        <f t="shared" ref="H705:I709" si="202">H706</f>
        <v>4484.3469999999998</v>
      </c>
      <c r="I705" s="100">
        <f t="shared" si="202"/>
        <v>3484.3470000000002</v>
      </c>
      <c r="J705" s="61">
        <f t="shared" si="194"/>
        <v>60.617031759187171</v>
      </c>
      <c r="K705" s="61">
        <f t="shared" ref="K705:K711" si="203">I705/H705*100</f>
        <v>77.70020919433756</v>
      </c>
    </row>
    <row r="706" spans="1:11" s="16" customFormat="1" ht="31.5" outlineLevel="5" x14ac:dyDescent="0.25">
      <c r="A706" s="14" t="s">
        <v>114</v>
      </c>
      <c r="B706" s="27">
        <v>953</v>
      </c>
      <c r="C706" s="7" t="s">
        <v>22</v>
      </c>
      <c r="D706" s="7" t="s">
        <v>199</v>
      </c>
      <c r="E706" s="7" t="s">
        <v>5</v>
      </c>
      <c r="F706" s="7"/>
      <c r="G706" s="96">
        <f>G707</f>
        <v>5748.1319999999996</v>
      </c>
      <c r="H706" s="96">
        <f t="shared" si="202"/>
        <v>4484.3469999999998</v>
      </c>
      <c r="I706" s="96">
        <f t="shared" si="202"/>
        <v>3484.3470000000002</v>
      </c>
      <c r="J706" s="61">
        <f t="shared" ref="J706:J711" si="204">I706/G706*100</f>
        <v>60.617031759187171</v>
      </c>
      <c r="K706" s="61">
        <f t="shared" si="203"/>
        <v>77.70020919433756</v>
      </c>
    </row>
    <row r="707" spans="1:11" s="16" customFormat="1" ht="31.5" outlineLevel="5" x14ac:dyDescent="0.25">
      <c r="A707" s="14" t="s">
        <v>116</v>
      </c>
      <c r="B707" s="27">
        <v>953</v>
      </c>
      <c r="C707" s="8" t="s">
        <v>22</v>
      </c>
      <c r="D707" s="8" t="s">
        <v>286</v>
      </c>
      <c r="E707" s="8" t="s">
        <v>5</v>
      </c>
      <c r="F707" s="8"/>
      <c r="G707" s="92">
        <f>G708</f>
        <v>5748.1319999999996</v>
      </c>
      <c r="H707" s="92">
        <f t="shared" si="202"/>
        <v>4484.3469999999998</v>
      </c>
      <c r="I707" s="92">
        <f t="shared" si="202"/>
        <v>3484.3470000000002</v>
      </c>
      <c r="J707" s="61">
        <f t="shared" si="204"/>
        <v>60.617031759187171</v>
      </c>
      <c r="K707" s="61">
        <f t="shared" si="203"/>
        <v>77.70020919433756</v>
      </c>
    </row>
    <row r="708" spans="1:11" s="16" customFormat="1" ht="47.25" outlineLevel="5" x14ac:dyDescent="0.25">
      <c r="A708" s="26" t="s">
        <v>144</v>
      </c>
      <c r="B708" s="37">
        <v>953</v>
      </c>
      <c r="C708" s="13" t="s">
        <v>22</v>
      </c>
      <c r="D708" s="13" t="s">
        <v>329</v>
      </c>
      <c r="E708" s="13" t="s">
        <v>5</v>
      </c>
      <c r="F708" s="13"/>
      <c r="G708" s="93">
        <f>G709</f>
        <v>5748.1319999999996</v>
      </c>
      <c r="H708" s="93">
        <f t="shared" si="202"/>
        <v>4484.3469999999998</v>
      </c>
      <c r="I708" s="93">
        <f t="shared" si="202"/>
        <v>3484.3470000000002</v>
      </c>
      <c r="J708" s="61">
        <f t="shared" si="204"/>
        <v>60.617031759187171</v>
      </c>
      <c r="K708" s="61">
        <f t="shared" si="203"/>
        <v>77.70020919433756</v>
      </c>
    </row>
    <row r="709" spans="1:11" s="16" customFormat="1" ht="15.75" outlineLevel="5" x14ac:dyDescent="0.25">
      <c r="A709" s="4" t="s">
        <v>106</v>
      </c>
      <c r="B709" s="125">
        <v>953</v>
      </c>
      <c r="C709" s="5" t="s">
        <v>22</v>
      </c>
      <c r="D709" s="5" t="s">
        <v>329</v>
      </c>
      <c r="E709" s="5" t="s">
        <v>104</v>
      </c>
      <c r="F709" s="5"/>
      <c r="G709" s="94">
        <f>G710</f>
        <v>5748.1319999999996</v>
      </c>
      <c r="H709" s="94">
        <f t="shared" si="202"/>
        <v>4484.3469999999998</v>
      </c>
      <c r="I709" s="94">
        <f t="shared" si="202"/>
        <v>3484.3470000000002</v>
      </c>
      <c r="J709" s="61">
        <f t="shared" si="204"/>
        <v>60.617031759187171</v>
      </c>
      <c r="K709" s="61">
        <f t="shared" si="203"/>
        <v>77.70020919433756</v>
      </c>
    </row>
    <row r="710" spans="1:11" s="16" customFormat="1" ht="31.5" outlineLevel="5" x14ac:dyDescent="0.25">
      <c r="A710" s="19" t="s">
        <v>421</v>
      </c>
      <c r="B710" s="126">
        <v>953</v>
      </c>
      <c r="C710" s="20" t="s">
        <v>22</v>
      </c>
      <c r="D710" s="20" t="s">
        <v>329</v>
      </c>
      <c r="E710" s="20" t="s">
        <v>105</v>
      </c>
      <c r="F710" s="20"/>
      <c r="G710" s="50">
        <v>5748.1319999999996</v>
      </c>
      <c r="H710" s="50">
        <v>4484.3469999999998</v>
      </c>
      <c r="I710" s="95">
        <v>3484.3470000000002</v>
      </c>
      <c r="J710" s="61">
        <f t="shared" si="204"/>
        <v>60.617031759187171</v>
      </c>
      <c r="K710" s="61">
        <f t="shared" si="203"/>
        <v>77.70020919433756</v>
      </c>
    </row>
    <row r="711" spans="1:11" s="84" customFormat="1" ht="18.75" outlineLevel="5" x14ac:dyDescent="0.25">
      <c r="A711" s="113" t="s">
        <v>73</v>
      </c>
      <c r="B711" s="113">
        <v>953</v>
      </c>
      <c r="C711" s="114" t="s">
        <v>46</v>
      </c>
      <c r="D711" s="114" t="s">
        <v>198</v>
      </c>
      <c r="E711" s="114" t="s">
        <v>5</v>
      </c>
      <c r="F711" s="114"/>
      <c r="G711" s="116">
        <f>G712</f>
        <v>16000</v>
      </c>
      <c r="H711" s="116">
        <f t="shared" ref="H711:I715" si="205">H712</f>
        <v>19340</v>
      </c>
      <c r="I711" s="116">
        <f t="shared" si="205"/>
        <v>19340</v>
      </c>
      <c r="J711" s="69">
        <f t="shared" si="204"/>
        <v>120.875</v>
      </c>
      <c r="K711" s="69">
        <f t="shared" si="203"/>
        <v>100</v>
      </c>
    </row>
    <row r="712" spans="1:11" s="16" customFormat="1" ht="19.5" customHeight="1" outlineLevel="5" x14ac:dyDescent="0.25">
      <c r="A712" s="6" t="s">
        <v>441</v>
      </c>
      <c r="B712" s="27">
        <v>953</v>
      </c>
      <c r="C712" s="7" t="s">
        <v>440</v>
      </c>
      <c r="D712" s="7" t="s">
        <v>198</v>
      </c>
      <c r="E712" s="7" t="s">
        <v>5</v>
      </c>
      <c r="F712" s="7"/>
      <c r="G712" s="96">
        <f>G713+G720</f>
        <v>16000</v>
      </c>
      <c r="H712" s="96">
        <f t="shared" ref="H712:I712" si="206">H713+H720</f>
        <v>19340</v>
      </c>
      <c r="I712" s="96">
        <f t="shared" si="206"/>
        <v>19340</v>
      </c>
      <c r="J712" s="61">
        <f t="shared" ref="J712:J717" si="207">I712/G712*100</f>
        <v>120.875</v>
      </c>
      <c r="K712" s="61">
        <f t="shared" ref="K712:K723" si="208">I712/H712*100</f>
        <v>100</v>
      </c>
    </row>
    <row r="713" spans="1:11" s="16" customFormat="1" ht="15.75" outlineLevel="5" x14ac:dyDescent="0.25">
      <c r="A713" s="27" t="s">
        <v>181</v>
      </c>
      <c r="B713" s="27">
        <v>953</v>
      </c>
      <c r="C713" s="7" t="s">
        <v>440</v>
      </c>
      <c r="D713" s="7" t="s">
        <v>206</v>
      </c>
      <c r="E713" s="7" t="s">
        <v>5</v>
      </c>
      <c r="F713" s="7"/>
      <c r="G713" s="96">
        <f>G714</f>
        <v>16000</v>
      </c>
      <c r="H713" s="96">
        <f t="shared" si="205"/>
        <v>18450</v>
      </c>
      <c r="I713" s="96">
        <f t="shared" si="205"/>
        <v>18450</v>
      </c>
      <c r="J713" s="61">
        <f t="shared" si="207"/>
        <v>115.3125</v>
      </c>
      <c r="K713" s="61">
        <f t="shared" si="208"/>
        <v>100</v>
      </c>
    </row>
    <row r="714" spans="1:11" s="16" customFormat="1" ht="31.5" outlineLevel="5" x14ac:dyDescent="0.25">
      <c r="A714" s="9" t="s">
        <v>152</v>
      </c>
      <c r="B714" s="9">
        <v>953</v>
      </c>
      <c r="C714" s="7" t="s">
        <v>440</v>
      </c>
      <c r="D714" s="7" t="s">
        <v>215</v>
      </c>
      <c r="E714" s="7" t="s">
        <v>5</v>
      </c>
      <c r="F714" s="7"/>
      <c r="G714" s="106">
        <f>G715</f>
        <v>16000</v>
      </c>
      <c r="H714" s="106">
        <f t="shared" si="205"/>
        <v>18450</v>
      </c>
      <c r="I714" s="106">
        <f t="shared" si="205"/>
        <v>18450</v>
      </c>
      <c r="J714" s="61">
        <f t="shared" si="207"/>
        <v>115.3125</v>
      </c>
      <c r="K714" s="61">
        <f t="shared" si="208"/>
        <v>100</v>
      </c>
    </row>
    <row r="715" spans="1:11" s="16" customFormat="1" ht="31.5" outlineLevel="5" x14ac:dyDescent="0.25">
      <c r="A715" s="21" t="s">
        <v>153</v>
      </c>
      <c r="B715" s="37">
        <v>953</v>
      </c>
      <c r="C715" s="13" t="s">
        <v>440</v>
      </c>
      <c r="D715" s="13" t="s">
        <v>216</v>
      </c>
      <c r="E715" s="13" t="s">
        <v>5</v>
      </c>
      <c r="F715" s="13"/>
      <c r="G715" s="102">
        <f>G716</f>
        <v>16000</v>
      </c>
      <c r="H715" s="102">
        <f t="shared" si="205"/>
        <v>18450</v>
      </c>
      <c r="I715" s="102">
        <f t="shared" si="205"/>
        <v>18450</v>
      </c>
      <c r="J715" s="61">
        <f t="shared" si="207"/>
        <v>115.3125</v>
      </c>
      <c r="K715" s="61">
        <f t="shared" si="208"/>
        <v>100</v>
      </c>
    </row>
    <row r="716" spans="1:11" s="16" customFormat="1" ht="15.75" outlineLevel="5" x14ac:dyDescent="0.25">
      <c r="A716" s="4" t="s">
        <v>101</v>
      </c>
      <c r="B716" s="125">
        <v>953</v>
      </c>
      <c r="C716" s="5" t="s">
        <v>440</v>
      </c>
      <c r="D716" s="5" t="s">
        <v>216</v>
      </c>
      <c r="E716" s="5" t="s">
        <v>102</v>
      </c>
      <c r="F716" s="5"/>
      <c r="G716" s="103">
        <f>G717+G718+G719</f>
        <v>16000</v>
      </c>
      <c r="H716" s="103">
        <f t="shared" ref="H716:I716" si="209">H717+H718+H719</f>
        <v>18450</v>
      </c>
      <c r="I716" s="103">
        <f t="shared" si="209"/>
        <v>18450</v>
      </c>
      <c r="J716" s="61">
        <f t="shared" si="207"/>
        <v>115.3125</v>
      </c>
      <c r="K716" s="61">
        <f t="shared" si="208"/>
        <v>100</v>
      </c>
    </row>
    <row r="717" spans="1:11" s="16" customFormat="1" ht="47.25" outlineLevel="5" x14ac:dyDescent="0.25">
      <c r="A717" s="23" t="s">
        <v>162</v>
      </c>
      <c r="B717" s="126">
        <v>953</v>
      </c>
      <c r="C717" s="20" t="s">
        <v>440</v>
      </c>
      <c r="D717" s="20" t="s">
        <v>216</v>
      </c>
      <c r="E717" s="20" t="s">
        <v>78</v>
      </c>
      <c r="F717" s="20"/>
      <c r="G717" s="73">
        <v>16000</v>
      </c>
      <c r="H717" s="73">
        <v>11800</v>
      </c>
      <c r="I717" s="104">
        <v>11800</v>
      </c>
      <c r="J717" s="61">
        <f t="shared" si="207"/>
        <v>73.75</v>
      </c>
      <c r="K717" s="61">
        <f t="shared" si="208"/>
        <v>100</v>
      </c>
    </row>
    <row r="718" spans="1:11" s="66" customFormat="1" ht="47.25" outlineLevel="5" x14ac:dyDescent="0.25">
      <c r="A718" s="67" t="s">
        <v>496</v>
      </c>
      <c r="B718" s="141">
        <v>953</v>
      </c>
      <c r="C718" s="68" t="s">
        <v>440</v>
      </c>
      <c r="D718" s="68" t="s">
        <v>216</v>
      </c>
      <c r="E718" s="68" t="s">
        <v>495</v>
      </c>
      <c r="F718" s="68"/>
      <c r="G718" s="79">
        <v>0</v>
      </c>
      <c r="H718" s="79">
        <v>6650</v>
      </c>
      <c r="I718" s="110">
        <v>6650</v>
      </c>
      <c r="J718" s="61">
        <v>0</v>
      </c>
      <c r="K718" s="69">
        <f t="shared" si="208"/>
        <v>100</v>
      </c>
    </row>
    <row r="719" spans="1:11" s="16" customFormat="1" ht="15.75" outlineLevel="5" x14ac:dyDescent="0.25">
      <c r="A719" s="23" t="s">
        <v>79</v>
      </c>
      <c r="B719" s="126">
        <v>953</v>
      </c>
      <c r="C719" s="20" t="s">
        <v>440</v>
      </c>
      <c r="D719" s="20" t="s">
        <v>236</v>
      </c>
      <c r="E719" s="20" t="s">
        <v>80</v>
      </c>
      <c r="F719" s="20"/>
      <c r="G719" s="73">
        <v>0</v>
      </c>
      <c r="H719" s="73">
        <v>0</v>
      </c>
      <c r="I719" s="104">
        <v>0</v>
      </c>
      <c r="J719" s="61">
        <v>0</v>
      </c>
      <c r="K719" s="61">
        <v>0</v>
      </c>
    </row>
    <row r="720" spans="1:11" s="16" customFormat="1" ht="15.75" outlineLevel="5" x14ac:dyDescent="0.25">
      <c r="A720" s="9" t="s">
        <v>186</v>
      </c>
      <c r="B720" s="9">
        <v>953</v>
      </c>
      <c r="C720" s="7" t="s">
        <v>440</v>
      </c>
      <c r="D720" s="7" t="s">
        <v>231</v>
      </c>
      <c r="E720" s="7" t="s">
        <v>5</v>
      </c>
      <c r="F720" s="7"/>
      <c r="G720" s="106">
        <f>G721</f>
        <v>0</v>
      </c>
      <c r="H720" s="106">
        <f t="shared" ref="H720:I722" si="210">H721</f>
        <v>890</v>
      </c>
      <c r="I720" s="106">
        <f t="shared" si="210"/>
        <v>890</v>
      </c>
      <c r="J720" s="61">
        <v>0</v>
      </c>
      <c r="K720" s="61">
        <f t="shared" si="208"/>
        <v>100</v>
      </c>
    </row>
    <row r="721" spans="1:11" s="16" customFormat="1" ht="31.5" outlineLevel="5" x14ac:dyDescent="0.25">
      <c r="A721" s="21" t="s">
        <v>439</v>
      </c>
      <c r="B721" s="37">
        <v>953</v>
      </c>
      <c r="C721" s="13" t="s">
        <v>440</v>
      </c>
      <c r="D721" s="13" t="s">
        <v>476</v>
      </c>
      <c r="E721" s="13" t="s">
        <v>5</v>
      </c>
      <c r="F721" s="13"/>
      <c r="G721" s="102">
        <f>G722</f>
        <v>0</v>
      </c>
      <c r="H721" s="102">
        <f t="shared" si="210"/>
        <v>890</v>
      </c>
      <c r="I721" s="102">
        <f t="shared" si="210"/>
        <v>890</v>
      </c>
      <c r="J721" s="61">
        <v>0</v>
      </c>
      <c r="K721" s="61">
        <f t="shared" si="208"/>
        <v>100</v>
      </c>
    </row>
    <row r="722" spans="1:11" s="16" customFormat="1" ht="15.75" outlineLevel="5" x14ac:dyDescent="0.25">
      <c r="A722" s="4" t="s">
        <v>101</v>
      </c>
      <c r="B722" s="125">
        <v>953</v>
      </c>
      <c r="C722" s="5" t="s">
        <v>440</v>
      </c>
      <c r="D722" s="5" t="s">
        <v>476</v>
      </c>
      <c r="E722" s="5" t="s">
        <v>102</v>
      </c>
      <c r="F722" s="5"/>
      <c r="G722" s="103">
        <f>G723</f>
        <v>0</v>
      </c>
      <c r="H722" s="103">
        <f t="shared" si="210"/>
        <v>890</v>
      </c>
      <c r="I722" s="103">
        <f t="shared" si="210"/>
        <v>890</v>
      </c>
      <c r="J722" s="61">
        <v>0</v>
      </c>
      <c r="K722" s="61">
        <f t="shared" si="208"/>
        <v>100</v>
      </c>
    </row>
    <row r="723" spans="1:11" s="16" customFormat="1" ht="47.25" outlineLevel="5" x14ac:dyDescent="0.25">
      <c r="A723" s="23" t="s">
        <v>162</v>
      </c>
      <c r="B723" s="126">
        <v>953</v>
      </c>
      <c r="C723" s="20" t="s">
        <v>440</v>
      </c>
      <c r="D723" s="20" t="s">
        <v>476</v>
      </c>
      <c r="E723" s="20" t="s">
        <v>80</v>
      </c>
      <c r="F723" s="20"/>
      <c r="G723" s="73">
        <v>0</v>
      </c>
      <c r="H723" s="73">
        <v>890</v>
      </c>
      <c r="I723" s="104">
        <v>890</v>
      </c>
      <c r="J723" s="61">
        <v>0</v>
      </c>
      <c r="K723" s="61">
        <f t="shared" si="208"/>
        <v>100</v>
      </c>
    </row>
    <row r="724" spans="1:11" s="56" customFormat="1" ht="18.75" x14ac:dyDescent="0.3">
      <c r="A724" s="161" t="s">
        <v>23</v>
      </c>
      <c r="B724" s="161"/>
      <c r="C724" s="161"/>
      <c r="D724" s="161"/>
      <c r="E724" s="161"/>
      <c r="F724" s="161"/>
      <c r="G724" s="155">
        <f>G9+G556</f>
        <v>1253212.9673600001</v>
      </c>
      <c r="H724" s="43">
        <f>H9+H556</f>
        <v>1475534.2395200001</v>
      </c>
      <c r="I724" s="155">
        <f>I9+I556</f>
        <v>1443266.3600099999</v>
      </c>
      <c r="J724" s="61">
        <f t="shared" ref="J724" si="211">I724/G724*100</f>
        <v>115.16529094415321</v>
      </c>
      <c r="K724" s="61">
        <f t="shared" ref="K724" si="212">I724/H724*100</f>
        <v>97.813139224712458</v>
      </c>
    </row>
    <row r="725" spans="1:11" x14ac:dyDescent="0.2">
      <c r="A725" s="1"/>
      <c r="B725" s="1"/>
      <c r="C725" s="1"/>
      <c r="D725" s="1"/>
      <c r="E725" s="1"/>
      <c r="F725" s="1"/>
      <c r="G725" s="1"/>
    </row>
    <row r="726" spans="1:11" x14ac:dyDescent="0.2">
      <c r="A726" s="160"/>
      <c r="B726" s="160"/>
      <c r="C726" s="160"/>
      <c r="D726" s="160"/>
      <c r="E726" s="160"/>
      <c r="F726" s="160"/>
      <c r="G726" s="160"/>
    </row>
    <row r="727" spans="1:11" hidden="1" x14ac:dyDescent="0.2">
      <c r="G727" s="49"/>
      <c r="H727" s="49"/>
      <c r="I727" s="49"/>
    </row>
    <row r="728" spans="1:11" hidden="1" x14ac:dyDescent="0.2">
      <c r="G728" s="44"/>
      <c r="H728" s="44"/>
      <c r="I728" s="44"/>
    </row>
    <row r="729" spans="1:11" hidden="1" x14ac:dyDescent="0.2">
      <c r="G729" s="44"/>
    </row>
    <row r="730" spans="1:11" hidden="1" x14ac:dyDescent="0.2">
      <c r="G730" s="47"/>
    </row>
    <row r="731" spans="1:11" hidden="1" x14ac:dyDescent="0.2">
      <c r="G731" s="44"/>
    </row>
    <row r="732" spans="1:11" hidden="1" x14ac:dyDescent="0.2">
      <c r="G732" s="44"/>
      <c r="H732" s="44"/>
      <c r="I732" s="44"/>
    </row>
    <row r="733" spans="1:11" hidden="1" x14ac:dyDescent="0.2">
      <c r="G733" s="48"/>
    </row>
    <row r="734" spans="1:11" hidden="1" x14ac:dyDescent="0.2"/>
    <row r="735" spans="1:11" hidden="1" x14ac:dyDescent="0.2"/>
    <row r="736" spans="1:11" hidden="1" x14ac:dyDescent="0.2"/>
    <row r="737" spans="7:7" hidden="1" x14ac:dyDescent="0.2">
      <c r="G737" s="44"/>
    </row>
    <row r="738" spans="7:7" hidden="1" x14ac:dyDescent="0.2"/>
    <row r="739" spans="7:7" hidden="1" x14ac:dyDescent="0.2"/>
    <row r="740" spans="7:7" hidden="1" x14ac:dyDescent="0.2"/>
    <row r="741" spans="7:7" hidden="1" x14ac:dyDescent="0.2"/>
    <row r="742" spans="7:7" hidden="1" x14ac:dyDescent="0.2"/>
    <row r="743" spans="7:7" hidden="1" x14ac:dyDescent="0.2"/>
    <row r="744" spans="7:7" hidden="1" x14ac:dyDescent="0.2"/>
    <row r="745" spans="7:7" hidden="1" x14ac:dyDescent="0.2"/>
    <row r="746" spans="7:7" hidden="1" x14ac:dyDescent="0.2"/>
    <row r="747" spans="7:7" hidden="1" x14ac:dyDescent="0.2"/>
    <row r="748" spans="7:7" hidden="1" x14ac:dyDescent="0.2"/>
    <row r="749" spans="7:7" hidden="1" x14ac:dyDescent="0.2"/>
    <row r="750" spans="7:7" hidden="1" x14ac:dyDescent="0.2"/>
    <row r="751" spans="7:7" hidden="1" x14ac:dyDescent="0.2"/>
    <row r="752" spans="7:7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</sheetData>
  <autoFilter ref="A8:K520"/>
  <mergeCells count="8">
    <mergeCell ref="H1:K1"/>
    <mergeCell ref="H2:K2"/>
    <mergeCell ref="H3:K3"/>
    <mergeCell ref="A726:G726"/>
    <mergeCell ref="A724:F724"/>
    <mergeCell ref="A7:I7"/>
    <mergeCell ref="A6:K6"/>
    <mergeCell ref="A5:K5"/>
  </mergeCells>
  <phoneticPr fontId="0" type="noConversion"/>
  <pageMargins left="0.59055118110236227" right="0.19685039370078741" top="0.39370078740157483" bottom="0.39370078740157483" header="0.19685039370078741" footer="0.19685039370078741"/>
  <pageSetup paperSize="9" scale="52" fitToHeight="20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Vadim</cp:lastModifiedBy>
  <cp:lastPrinted>2024-03-26T23:18:47Z</cp:lastPrinted>
  <dcterms:created xsi:type="dcterms:W3CDTF">2008-11-11T04:53:42Z</dcterms:created>
  <dcterms:modified xsi:type="dcterms:W3CDTF">2024-03-26T23:18:51Z</dcterms:modified>
</cp:coreProperties>
</file>